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597\"/>
    </mc:Choice>
  </mc:AlternateContent>
  <xr:revisionPtr revIDLastSave="0" documentId="13_ncr:1_{3CB431FA-DF6A-4FBA-96DF-451FBC9906A8}"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<sst xmlns="http://schemas.openxmlformats.org/spreadsheetml/2006/main" count="1237" uniqueCount="846">
  <si>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</si>
  <si>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</si>
  <si>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</si>
  <si>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</si>
  <si>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</si>
  <si>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</si>
  <si>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</si>
  <si>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</si>
  <si>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</si>
  <si>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</si>
  <si>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</si>
  <si>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</si>
  <si>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</si>
  <si>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</si>
  <si>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</si>
  <si>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</si>
  <si>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</si>
  <si>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</si>
  <si>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</si>
  <si>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</si>
  <si>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</si>
  <si>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</si>
  <si>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</si>
  <si>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</si>
  <si>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</si>
  <si>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</si>
  <si>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</si>
  <si>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</si>
  <si>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</si>
  <si>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</si>
  <si>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</si>
  <si>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</si>
  <si>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</si>
  <si>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</si>
  <si>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</si>
  <si>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</si>
  <si>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</si>
  <si>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</si>
  <si>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</si>
  <si>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</si>
  <si>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</si>
  <si>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</si>
  <si>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</si>
  <si>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</si>
  <si>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</si>
  <si>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</si>
  <si>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</si>
  <si>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</si>
  <si>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</si>
  <si>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</si>
  <si>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</si>
  <si>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</si>
  <si>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</si>
  <si>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</si>
  <si>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</si>
  <si>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</si>
  <si>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</si>
  <si>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</si>
  <si>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</si>
  <si>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</si>
  <si>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</si>
  <si>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</si>
  <si>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</si>
  <si>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</si>
  <si>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</si>
  <si>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</si>
  <si>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</si>
  <si>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</si>
  <si>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</si>
  <si>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</si>
  <si>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</si>
  <si>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</si>
  <si>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</si>
  <si>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</si>
  <si>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</si>
  <si>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</si>
  <si>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</si>
  <si>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</si>
  <si>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</si>
  <si>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</si>
  <si>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</si>
  <si>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</si>
  <si>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</si>
  <si>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</si>
  <si>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</si>
  <si>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</si>
  <si>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</si>
  <si>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</si>
  <si>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</si>
  <si>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</si>
  <si>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</si>
  <si>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</si>
  <si>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</si>
  <si>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</si>
  <si>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</si>
  <si>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</si>
  <si>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</si>
  <si>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</si>
  <si>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</si>
  <si>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</si>
  <si>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</si>
  <si>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</si>
  <si>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</si>
  <si>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</si>
  <si>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</si>
  <si>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</si>
  <si>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</si>
  <si>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</si>
  <si>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</si>
  <si>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</si>
  <si>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</si>
  <si>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</si>
  <si>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</si>
  <si>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</si>
  <si>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</si>
  <si>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</si>
  <si>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</si>
  <si>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</si>
  <si>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</si>
  <si>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</si>
  <si>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</si>
  <si>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</si>
  <si>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</si>
  <si>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</si>
  <si>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</si>
  <si>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</si>
  <si>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</si>
  <si>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</si>
  <si>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</si>
  <si>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</si>
  <si>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</si>
  <si>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</si>
  <si>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</si>
  <si>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</si>
  <si>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</si>
  <si>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</si>
  <si>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</si>
  <si>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</si>
  <si>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</si>
  <si>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</si>
  <si>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</si>
  <si>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</si>
  <si>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</si>
  <si>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</si>
  <si>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</si>
  <si>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</si>
  <si>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</si>
  <si>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</si>
  <si>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</si>
  <si>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</si>
  <si>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</si>
  <si>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</si>
  <si>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</si>
  <si>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</si>
  <si>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</si>
  <si>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</si>
  <si>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</si>
  <si>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</si>
  <si>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</si>
  <si>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</si>
  <si>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</si>
  <si>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</si>
  <si>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</si>
  <si>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</si>
  <si>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</si>
  <si>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</si>
  <si>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</si>
  <si>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</si>
  <si>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</si>
  <si>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</si>
  <si>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</si>
  <si>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</si>
  <si>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</si>
  <si>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</si>
  <si>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</si>
  <si>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</si>
  <si>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</si>
  <si>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</si>
  <si>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</si>
  <si>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</si>
  <si>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</si>
  <si>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</si>
  <si>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</si>
  <si>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</si>
  <si>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</si>
  <si>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</si>
  <si>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</si>
  <si>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</si>
  <si>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</si>
  <si>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</si>
  <si>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</si>
  <si>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</si>
  <si>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</si>
  <si>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</si>
  <si>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</si>
  <si>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</si>
  <si>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</si>
  <si>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</si>
  <si>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</si>
  <si>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</si>
  <si>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</si>
  <si>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</si>
  <si>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</si>
  <si>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</si>
  <si>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</si>
  <si>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</si>
  <si>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</si>
  <si>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</si>
  <si>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</si>
  <si>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</si>
  <si>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</si>
  <si>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</si>
  <si>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</si>
  <si>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</si>
  <si>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</si>
  <si>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</si>
  <si>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</si>
  <si>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</si>
  <si>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</si>
  <si>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</si>
  <si>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</si>
  <si>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</si>
  <si>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</si>
  <si>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</si>
  <si>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</si>
  <si>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</si>
  <si>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</si>
  <si>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</si>
  <si>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</si>
  <si>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</si>
  <si>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</si>
  <si>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</si>
  <si>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</si>
  <si>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</si>
  <si>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</si>
  <si>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</si>
  <si>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</si>
  <si>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</si>
  <si>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</si>
  <si>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</si>
  <si>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</si>
  <si>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</si>
  <si>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</si>
  <si>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</si>
  <si>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</si>
  <si>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</si>
  <si>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</si>
  <si>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</si>
  <si>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</si>
  <si>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</si>
  <si>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</si>
  <si>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</si>
  <si>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</si>
  <si>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</si>
  <si>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</si>
  <si>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</si>
  <si>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</si>
  <si>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</si>
  <si>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</si>
  <si>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</si>
  <si>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</si>
  <si>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</si>
  <si>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</si>
  <si>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</si>
  <si>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</si>
  <si>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</si>
  <si>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</si>
  <si>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</si>
  <si>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</si>
  <si>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</si>
  <si>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</si>
  <si>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</si>
  <si>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</si>
  <si>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</si>
  <si>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</si>
  <si>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</si>
  <si>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</si>
  <si>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</si>
  <si>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</si>
  <si>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</si>
  <si>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</si>
  <si>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</si>
  <si>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</si>
  <si>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</si>
  <si>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</si>
  <si>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</si>
  <si>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</si>
  <si>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</si>
  <si>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</si>
  <si>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</si>
  <si>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</si>
  <si>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</si>
  <si>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</si>
  <si>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</si>
  <si>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</si>
  <si>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</si>
  <si>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</si>
  <si>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</si>
  <si>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</si>
  <si>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</si>
  <si>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</si>
  <si>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</si>
  <si>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</si>
  <si>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</si>
  <si>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</si>
  <si>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</si>
  <si>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</si>
  <si>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</si>
  <si>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</si>
  <si>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</si>
  <si>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</si>
  <si>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</si>
  <si>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</si>
  <si>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</si>
  <si>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</si>
  <si>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</si>
  <si>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</si>
  <si>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</si>
  <si>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</si>
  <si>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</si>
  <si>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</si>
  <si>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</si>
  <si>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</si>
  <si>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</si>
  <si>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</si>
  <si>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</si>
  <si>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</si>
  <si>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</si>
  <si>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</si>
  <si>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</si>
  <si>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</si>
  <si>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</si>
  <si>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</si>
  <si>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</si>
  <si>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</si>
  <si>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</si>
  <si>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</si>
  <si>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</si>
  <si>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</si>
  <si>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</si>
  <si>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</si>
  <si>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</si>
  <si>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</si>
  <si>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</si>
  <si>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</si>
  <si>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</si>
  <si>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</si>
  <si>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</si>
  <si>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</si>
  <si>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</si>
  <si>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</si>
  <si>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</si>
  <si>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</si>
  <si>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</si>
  <si>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</si>
  <si>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</si>
  <si>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</si>
  <si>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</si>
  <si>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</si>
  <si>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</si>
  <si>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</si>
  <si>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</si>
  <si>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</si>
  <si>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</si>
  <si>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</si>
  <si>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</si>
  <si>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</si>
  <si>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</si>
  <si>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</si>
  <si>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</si>
  <si>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</si>
  <si>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</si>
  <si>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</si>
  <si>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</si>
  <si>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</si>
  <si>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</si>
  <si>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</si>
  <si>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</si>
  <si>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</si>
  <si>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</si>
  <si>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</si>
  <si>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</si>
  <si>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</si>
  <si>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</si>
  <si>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</si>
  <si>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</si>
  <si>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</si>
  <si>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</si>
  <si>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</si>
  <si>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</si>
  <si>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</si>
  <si>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</si>
  <si>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</si>
  <si>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</si>
  <si>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</si>
  <si>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</si>
  <si>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</si>
  <si>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</si>
  <si>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</si>
  <si>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</si>
  <si>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</si>
  <si>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</si>
  <si>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</si>
  <si>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</si>
  <si>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</si>
  <si>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</si>
  <si>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</si>
  <si>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</si>
  <si>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</si>
  <si>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</si>
  <si>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</si>
  <si>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</si>
  <si>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</si>
  <si>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</si>
  <si>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</si>
  <si>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</si>
  <si>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</si>
  <si>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</si>
  <si>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</si>
  <si>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</si>
  <si>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</si>
  <si>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</si>
  <si>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</si>
  <si>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</si>
  <si>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</si>
  <si>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</si>
  <si>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</si>
  <si>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</si>
  <si>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</si>
  <si>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</si>
  <si>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</si>
  <si>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</si>
  <si>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</si>
  <si>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</si>
  <si>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</si>
  <si>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</si>
  <si>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</si>
  <si>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</si>
  <si>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</si>
  <si>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</si>
  <si>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</si>
  <si>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</si>
  <si>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</si>
  <si>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</si>
  <si>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</si>
  <si>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</si>
  <si>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</si>
  <si>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</si>
  <si>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</si>
  <si>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</si>
  <si>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</si>
  <si>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</si>
  <si>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</si>
  <si>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</si>
  <si>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</si>
  <si>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</si>
  <si>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</si>
  <si>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</si>
  <si>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</si>
  <si>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</si>
  <si>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</si>
  <si>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</si>
  <si>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</si>
  <si>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</si>
  <si>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</si>
  <si>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</si>
  <si>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</si>
  <si>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</si>
  <si>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</si>
  <si>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</si>
  <si>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</si>
  <si>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</si>
  <si>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</si>
  <si>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</si>
  <si>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</si>
  <si>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</si>
  <si>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</si>
  <si>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</si>
  <si>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</si>
  <si>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</si>
  <si>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</si>
  <si>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</si>
  <si>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</si>
  <si>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</si>
  <si>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</si>
  <si>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</si>
  <si>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</si>
  <si>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</si>
  <si>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</si>
  <si>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</si>
  <si>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</si>
  <si>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</si>
  <si>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</si>
  <si>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</si>
  <si>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</si>
  <si>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</si>
  <si>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</si>
  <si>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</si>
  <si>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</si>
  <si>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</si>
  <si>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</si>
  <si>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</si>
  <si>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</si>
  <si>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</si>
  <si>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</si>
  <si>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</si>
  <si>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</si>
  <si>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</si>
  <si>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</si>
  <si>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</si>
  <si>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</si>
  <si>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</si>
  <si>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</si>
  <si>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</si>
  <si>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</si>
  <si>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</si>
  <si>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</si>
  <si>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</si>
  <si>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</si>
  <si>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</si>
  <si>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</si>
  <si>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</si>
  <si>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</si>
  <si>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</si>
  <si>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</si>
  <si>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</si>
  <si>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</si>
  <si>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</si>
  <si>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</si>
  <si>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</si>
  <si>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</si>
  <si>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</si>
  <si>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</si>
  <si>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</si>
  <si>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</si>
  <si>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</si>
  <si>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</si>
  <si>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</si>
  <si>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</si>
  <si>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</si>
  <si>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</si>
  <si>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</si>
  <si>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</si>
  <si>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</si>
  <si>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</si>
  <si>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</si>
  <si>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</si>
  <si>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</si>
  <si>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</si>
  <si>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</si>
  <si>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</si>
  <si>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</si>
  <si>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</si>
  <si>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</si>
  <si>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</si>
  <si>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</si>
  <si>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</si>
  <si>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</si>
  <si>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</si>
  <si>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</si>
  <si>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</si>
  <si>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</si>
  <si>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</si>
  <si>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</si>
  <si>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</si>
  <si>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</si>
  <si>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</si>
  <si>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</si>
  <si>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</si>
  <si>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</si>
  <si>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</si>
  <si>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</si>
  <si>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</si>
  <si>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</si>
  <si>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</si>
  <si>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</si>
  <si>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</si>
  <si>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</si>
  <si>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</si>
  <si>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</si>
  <si>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</si>
  <si>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</si>
  <si>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</si>
  <si>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</si>
  <si>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</si>
  <si>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</si>
  <si>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</si>
  <si>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</si>
  <si>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</si>
  <si>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</si>
  <si>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</si>
  <si>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</si>
  <si>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</si>
  <si>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</si>
  <si>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</si>
  <si>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</si>
  <si>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</si>
  <si>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</si>
  <si>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</si>
  <si>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</si>
  <si>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</si>
  <si>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</si>
  <si>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</si>
  <si>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</si>
  <si>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</si>
  <si>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</si>
  <si>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</si>
  <si>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</si>
  <si>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</si>
  <si>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</si>
  <si>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</si>
  <si>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</si>
  <si>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</si>
  <si>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</si>
  <si>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</si>
  <si>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</si>
  <si>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</si>
  <si>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</si>
  <si>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</si>
  <si>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</si>
  <si>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</si>
  <si>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</si>
  <si>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</si>
  <si>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</si>
  <si>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</si>
  <si>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</si>
  <si>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</si>
  <si>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</si>
  <si>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</si>
  <si>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</si>
  <si>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</si>
  <si>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</si>
  <si>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</si>
  <si>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</si>
  <si>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</si>
  <si>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</si>
  <si>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</si>
  <si>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</si>
  <si>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</si>
  <si>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</si>
  <si>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</si>
  <si>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</si>
  <si>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</si>
  <si>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</si>
  <si>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</si>
  <si>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</si>
  <si>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</si>
  <si>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</si>
  <si>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</si>
  <si>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</si>
  <si>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</si>
  <si>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</si>
  <si>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</si>
  <si>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</si>
  <si>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</si>
  <si>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</si>
  <si>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</si>
  <si>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</si>
  <si>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</si>
  <si>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</si>
  <si>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</si>
  <si>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</si>
  <si>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</si>
  <si>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</si>
  <si>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</si>
  <si>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</si>
  <si>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</si>
  <si>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</si>
  <si>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</si>
  <si>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</si>
  <si>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</si>
  <si>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</si>
  <si>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</si>
  <si>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</si>
  <si>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</si>
  <si>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</si>
  <si>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</si>
  <si>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</si>
  <si>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</si>
  <si>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</si>
  <si>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</si>
  <si>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</si>
  <si>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</si>
  <si>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</si>
  <si>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</si>
  <si>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</si>
  <si>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</si>
  <si>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</si>
  <si>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</si>
  <si>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</si>
  <si>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</si>
  <si>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</si>
  <si>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</si>
  <si>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</si>
  <si>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</si>
  <si>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</si>
  <si>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</si>
  <si>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</si>
  <si>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</si>
  <si>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</si>
  <si>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</si>
  <si>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</si>
  <si>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</si>
  <si>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</si>
  <si>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</si>
  <si>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</si>
  <si>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</si>
  <si>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</si>
  <si>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</si>
  <si>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</si>
  <si>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</si>
  <si>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</si>
  <si>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</si>
  <si>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</si>
  <si>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</si>
  <si>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</si>
  <si>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</si>
  <si>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</si>
  <si>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</si>
  <si>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</si>
  <si>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</si>
  <si>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</si>
  <si>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</si>
  <si>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</si>
  <si>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</si>
  <si>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</si>
  <si>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</si>
  <si>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</si>
  <si>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</si>
  <si>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</si>
  <si>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</si>
  <si>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</si>
  <si>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</si>
  <si>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</si>
  <si>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</si>
  <si>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</si>
  <si>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</si>
  <si>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</si>
  <si>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</si>
  <si>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</si>
  <si>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</si>
  <si>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</si>
  <si>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</si>
  <si>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</si>
  <si>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</si>
  <si>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</si>
  <si>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</si>
  <si>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</si>
  <si>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</si>
  <si>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</si>
  <si>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</si>
  <si>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</si>
  <si>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</si>
  <si>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</si>
  <si>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</si>
  <si>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</si>
  <si>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</si>
  <si>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</si>
  <si>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</si>
  <si>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</si>
  <si>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</si>
  <si>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</si>
  <si>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</si>
  <si>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</si>
  <si>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</si>
  <si>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</si>
  <si>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</si>
  <si>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</si>
  <si>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</si>
  <si>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</si>
  <si>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</si>
  <si>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</si>
  <si>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</si>
  <si>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</si>
  <si>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</si>
  <si>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</si>
  <si>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</si>
  <si>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</si>
  <si>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</si>
  <si>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</si>
  <si>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</si>
  <si>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</si>
  <si>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</si>
  <si>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</si>
  <si>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</si>
  <si>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</si>
  <si>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</si>
  <si>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</si>
  <si>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</si>
  <si>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</si>
  <si>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</si>
  <si>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</si>
  <si>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</si>
  <si>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</si>
  <si>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</si>
  <si>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</si>
  <si>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</si>
  <si>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</si>
  <si>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</si>
  <si>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</si>
  <si>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</si>
  <si>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</si>
  <si>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</si>
  <si>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</si>
  <si>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</si>
  <si>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</si>
  <si>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</si>
  <si>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</si>
  <si>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</si>
  <si>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</si>
  <si>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</si>
  <si>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</si>
  <si>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</si>
  <si>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</si>
  <si>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</si>
  <si>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</si>
  <si>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</si>
  <si>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</si>
  <si>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</si>
  <si>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Casanare</t>
  </si>
  <si>
    <t>Yopal</t>
  </si>
  <si>
    <t>COOPERATIVA AGROPECUARIA LAS BAQUIANAS</t>
  </si>
  <si>
    <t>AGROPECUARIO</t>
  </si>
  <si>
    <t>0141 Cría de ganado bovino y bufalino</t>
  </si>
  <si>
    <t>SANDRA PAOLA SUESCA PEREZ</t>
  </si>
  <si>
    <t>Cooperativa</t>
  </si>
  <si>
    <t>901701482-3</t>
  </si>
  <si>
    <t xml:space="preserve">La organización fue constituida en el año 2023 y surge de la unión de productores rurales, principalmente mujeres campesinas, con experiencia en actividades ganaderas, </t>
  </si>
  <si>
    <t xml:space="preserve">La Cooperativa Agropecuaria Las Baquianas – CABAQ  vienen desarrollando actividades agropecuarias de manera conjunta desde hace aproximadamente 48 meses. </t>
  </si>
  <si>
    <t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t>
  </si>
  <si>
    <t>La principal ventaja competitiva de la Cooperativa Agropecuaria Las Baquianas – CABAQ frente a sus competidores está en que combina asociatividad, legalidad, tecnificación, calidad, trazabilidad e impacto social</t>
  </si>
  <si>
    <t>una página web por $2.000.000,Promoción de la oferta de leche cruda y ganado en pie mediante visitas comerciales directas a compradores potenciales</t>
  </si>
  <si>
    <t>Se realiza proceso tenico de los tres productos. Se crean 4 empleos y se retienen 4 empleos. Se generan 10 empelos indirectos.</t>
  </si>
  <si>
    <t>Se realiza una descripción completa de los requerimientos para el proyecto.</t>
  </si>
  <si>
    <t>los recursos solicitados tienen como propósito convertir a CABAQ en una unidad productiva lechera más fuerte, tecnificada, rentable y sostenible</t>
  </si>
  <si>
    <t>Los recursos solicitados permitirán que la Cooperativa Agropecuaria Las Baquianas – CABAQ logre resultados medibles en producción, ventas, empleo, rentabilidad, satisfacción del cliente, reconocimiento comunitario y sostenibilidad.</t>
  </si>
  <si>
    <t>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t>
  </si>
  <si>
    <t>El plan operativo se comprende y se ajsuta con el proyecto.</t>
  </si>
  <si>
    <t>La proyecciónde ventas se ajusta a la caoacidad instalada. En  los costos variables del ganado en pie destetos y vacas de descarte el margend e contribuci´n es mu alto. Esposible que para calcuarlo no se timaron ene cuenta factores como mano de obra.</t>
  </si>
  <si>
    <t>El proyecto permitirá generar 8 empleos directos . En lo social,con una meta de satisfacción superior al 85% en el primer año y superior al 90% en los años siguientes. Menciona impactosambientales y tecnologicos , pero no los cuantifica.</t>
  </si>
  <si>
    <t>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t>
  </si>
  <si>
    <t>Se realiza proceso tenico de los tres productos. Se crean 4 empleos y se retienen 4 empleos. Se generan 10 empelos indirectos. Se realiza una descripción completa de los requerimientos para el proyecto.</t>
  </si>
  <si>
    <t>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t>
  </si>
  <si>
    <t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t>
  </si>
  <si>
    <t xml:space="preserve"> En  los costos variables del ganado en pie destetos y vacas de descarte el margend e contribuci´n es mu alto. Esposible que para calcuarlo no se timaron ene cuenta factores como mano de obra. Menciona impactosambientales y tecnologicos , pero no los cuantifica.</t>
  </si>
  <si>
    <t>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</si>
</sst>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0" t="s">
        <v>24</v>
      </c>
      <c r="D1" s="261"/>
      <c r="E1" s="262" t="s">
        <v>25</v>
      </c>
      <c r="F1" s="263"/>
    </row>
    <row r="2" spans="1:6" ht="15.75" customHeight="1">
      <c r="A2" s="123" t="s">
        <v>26</v>
      </c>
      <c r="B2" s="124"/>
      <c r="C2" s="264" t="s">
        <v>27</v>
      </c>
      <c r="D2" s="265"/>
      <c r="E2" s="266" t="s">
        <v>28</v>
      </c>
      <c r="F2" s="267"/>
    </row>
    <row r="3" spans="1:6" ht="15.75" customHeight="1">
      <c r="A3" s="268" t="s">
        <v>29</v>
      </c>
      <c r="B3" s="125"/>
      <c r="C3" s="126" t="s">
        <v>6</v>
      </c>
      <c r="D3" s="127" t="s">
        <v>7</v>
      </c>
      <c r="E3" s="128" t="s">
        <v>11</v>
      </c>
      <c r="F3" s="129" t="s">
        <v>6</v>
      </c>
    </row>
    <row r="4" spans="1:6" ht="15.75" customHeight="1">
      <c r="A4" s="269"/>
      <c r="B4" s="130">
        <v>1</v>
      </c>
      <c r="C4" s="88" t="s">
        <v>169</v>
      </c>
      <c r="D4" s="131">
        <v>1</v>
      </c>
      <c r="E4" s="132" t="s">
        <v>19</v>
      </c>
      <c r="F4" s="88" t="s">
        <v>169</v>
      </c>
    </row>
    <row r="5" spans="1:6" ht="15.75" customHeight="1">
      <c r="A5" s="269"/>
      <c r="B5" s="130">
        <v>2</v>
      </c>
      <c r="C5" s="88" t="s">
        <v>170</v>
      </c>
      <c r="D5" s="131">
        <v>2</v>
      </c>
      <c r="E5" s="132" t="s">
        <v>19</v>
      </c>
      <c r="F5" s="88" t="s">
        <v>170</v>
      </c>
    </row>
    <row r="6" spans="1:6" ht="15.75" customHeight="1">
      <c r="A6" s="269"/>
      <c r="B6" s="130">
        <v>3</v>
      </c>
      <c r="C6" s="88" t="s">
        <v>171</v>
      </c>
      <c r="D6" s="131">
        <v>3</v>
      </c>
      <c r="E6" s="132" t="s">
        <v>19</v>
      </c>
      <c r="F6" s="88" t="s">
        <v>171</v>
      </c>
    </row>
    <row r="7" spans="1:6" ht="15.75" customHeight="1">
      <c r="A7" s="269"/>
      <c r="B7" s="130">
        <v>4</v>
      </c>
      <c r="C7" s="88" t="s">
        <v>172</v>
      </c>
      <c r="D7" s="131">
        <v>1</v>
      </c>
      <c r="E7" s="133" t="s">
        <v>30</v>
      </c>
      <c r="F7" s="88" t="s">
        <v>172</v>
      </c>
    </row>
    <row r="8" spans="1:6" ht="15.75" customHeight="1">
      <c r="A8" s="269"/>
      <c r="B8" s="130">
        <v>5</v>
      </c>
      <c r="C8" s="88" t="s">
        <v>173</v>
      </c>
      <c r="D8" s="131">
        <v>2</v>
      </c>
      <c r="E8" s="133" t="s">
        <v>30</v>
      </c>
      <c r="F8" s="88" t="s">
        <v>173</v>
      </c>
    </row>
    <row r="9" spans="1:6" ht="15.75" customHeight="1">
      <c r="A9" s="269"/>
      <c r="B9" s="130">
        <v>6</v>
      </c>
      <c r="C9" s="88" t="s">
        <v>174</v>
      </c>
      <c r="D9" s="131">
        <v>1</v>
      </c>
      <c r="E9" s="133" t="s">
        <v>30</v>
      </c>
      <c r="F9" s="88" t="s">
        <v>174</v>
      </c>
    </row>
    <row r="10" spans="1:6" ht="15.75" customHeight="1">
      <c r="A10" s="269"/>
      <c r="B10" s="130">
        <v>7</v>
      </c>
      <c r="C10" s="88" t="s">
        <v>175</v>
      </c>
      <c r="D10" s="131">
        <v>1</v>
      </c>
      <c r="E10" s="134" t="s">
        <v>31</v>
      </c>
      <c r="F10" s="88" t="s">
        <v>175</v>
      </c>
    </row>
    <row r="11" spans="1:6" ht="15.75" customHeight="1">
      <c r="A11" s="269"/>
      <c r="B11" s="130">
        <v>8</v>
      </c>
      <c r="C11" s="88" t="s">
        <v>176</v>
      </c>
      <c r="D11" s="131">
        <v>2</v>
      </c>
      <c r="E11" s="132" t="s">
        <v>19</v>
      </c>
      <c r="F11" s="88" t="s">
        <v>176</v>
      </c>
    </row>
    <row r="12" spans="1:6" ht="15.75" customHeight="1">
      <c r="A12" s="269"/>
      <c r="B12" s="130">
        <v>9</v>
      </c>
      <c r="C12" s="88" t="s">
        <v>177</v>
      </c>
      <c r="D12" s="131">
        <v>3</v>
      </c>
      <c r="E12" s="135" t="s">
        <v>21</v>
      </c>
      <c r="F12" s="88" t="s">
        <v>177</v>
      </c>
    </row>
    <row r="13" spans="1:6" ht="15.75" customHeight="1">
      <c r="A13" s="269"/>
      <c r="B13" s="130">
        <v>10</v>
      </c>
      <c r="C13" s="88" t="s">
        <v>178</v>
      </c>
      <c r="D13" s="131">
        <v>1</v>
      </c>
      <c r="E13" s="135" t="s">
        <v>21</v>
      </c>
      <c r="F13" s="88" t="s">
        <v>178</v>
      </c>
    </row>
    <row r="14" spans="1:6" ht="15.75" customHeight="1">
      <c r="A14" s="269"/>
      <c r="B14" s="130">
        <v>11</v>
      </c>
      <c r="C14" s="88" t="s">
        <v>179</v>
      </c>
      <c r="D14" s="131">
        <v>3</v>
      </c>
      <c r="E14" s="135" t="s">
        <v>21</v>
      </c>
      <c r="F14" s="88" t="s">
        <v>179</v>
      </c>
    </row>
    <row r="15" spans="1:6" ht="15.75" customHeight="1">
      <c r="A15" s="269"/>
      <c r="B15" s="130">
        <v>12</v>
      </c>
      <c r="C15" s="88" t="s">
        <v>180</v>
      </c>
      <c r="D15" s="131">
        <v>2</v>
      </c>
      <c r="E15" s="135" t="s">
        <v>21</v>
      </c>
      <c r="F15" s="88" t="s">
        <v>180</v>
      </c>
    </row>
    <row r="16" spans="1:6" ht="15.75" customHeight="1">
      <c r="A16" s="269"/>
      <c r="B16" s="130">
        <v>13</v>
      </c>
      <c r="C16" s="88" t="s">
        <v>181</v>
      </c>
      <c r="D16" s="131">
        <v>1</v>
      </c>
      <c r="E16" s="135" t="s">
        <v>21</v>
      </c>
      <c r="F16" s="88" t="s">
        <v>181</v>
      </c>
    </row>
    <row r="17" spans="1:6" ht="15.75" customHeight="1">
      <c r="A17" s="269"/>
      <c r="B17" s="130">
        <v>14</v>
      </c>
      <c r="C17" s="88" t="s">
        <v>182</v>
      </c>
      <c r="D17" s="131">
        <v>2</v>
      </c>
      <c r="E17" s="136" t="s">
        <v>1</v>
      </c>
      <c r="F17" s="88" t="s">
        <v>182</v>
      </c>
    </row>
    <row r="18" spans="1:6" ht="15.75" customHeight="1">
      <c r="A18" s="269"/>
      <c r="B18" s="130">
        <v>15</v>
      </c>
      <c r="C18" s="106" t="s">
        <v>183</v>
      </c>
      <c r="E18" s="133" t="s">
        <v>30</v>
      </c>
      <c r="F18" s="106" t="s">
        <v>183</v>
      </c>
    </row>
    <row r="19" spans="1:6" ht="15.75" customHeight="1">
      <c r="A19" s="269"/>
      <c r="B19" s="130">
        <v>16</v>
      </c>
      <c r="C19" s="106" t="s">
        <v>1</v>
      </c>
      <c r="E19" s="136" t="s">
        <v>1</v>
      </c>
      <c r="F19" s="106" t="s">
        <v>1</v>
      </c>
    </row>
    <row r="20" spans="1:6" ht="15.75" customHeight="1">
      <c r="A20" s="269"/>
      <c r="B20" s="130">
        <v>17</v>
      </c>
      <c r="C20" s="106" t="s">
        <v>184</v>
      </c>
      <c r="E20" s="135" t="s">
        <v>21</v>
      </c>
      <c r="F20" s="106" t="s">
        <v>184</v>
      </c>
    </row>
    <row r="21" spans="1:6" ht="15.75" customHeight="1">
      <c r="A21" s="269"/>
      <c r="B21" s="130">
        <v>18</v>
      </c>
      <c r="C21" s="106" t="s">
        <v>2</v>
      </c>
      <c r="E21" s="136" t="s">
        <v>1</v>
      </c>
      <c r="F21" s="106" t="s">
        <v>2</v>
      </c>
    </row>
    <row r="22" spans="1:6" ht="15.75" customHeight="1">
      <c r="A22" s="269"/>
      <c r="B22" s="130">
        <v>19</v>
      </c>
      <c r="C22" s="106" t="s">
        <v>87</v>
      </c>
      <c r="E22" s="136" t="s">
        <v>1</v>
      </c>
      <c r="F22" s="106" t="s">
        <v>87</v>
      </c>
    </row>
    <row r="23" spans="1:6" ht="15.75" customHeight="1">
      <c r="A23" s="269"/>
      <c r="B23" s="130">
        <v>20</v>
      </c>
      <c r="C23" s="106" t="s">
        <v>88</v>
      </c>
      <c r="E23" s="136" t="s">
        <v>1</v>
      </c>
      <c r="F23" s="106" t="s">
        <v>88</v>
      </c>
    </row>
    <row r="24" spans="1:6" ht="15" customHeight="1">
      <c r="A24" s="269"/>
      <c r="B24" s="130">
        <v>21</v>
      </c>
      <c r="C24" s="106" t="s">
        <v>238</v>
      </c>
      <c r="E24" s="136" t="s">
        <v>1</v>
      </c>
      <c r="F24" s="106" t="s">
        <v>238</v>
      </c>
    </row>
    <row r="25" spans="1:6" ht="15" customHeight="1">
      <c r="A25" s="269"/>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0" t="s">
        <v>489</v>
      </c>
      <c r="B1" s="270"/>
      <c r="C1" s="270"/>
      <c r="D1" s="270"/>
      <c r="E1" s="270"/>
      <c r="F1" s="270"/>
      <c r="G1" s="270"/>
      <c r="H1" s="270"/>
      <c r="I1" s="270"/>
      <c r="J1" s="270"/>
      <c r="K1" s="270"/>
      <c r="L1" s="270"/>
      <c r="M1" s="270"/>
      <c r="N1" s="270"/>
      <c r="O1" s="270"/>
      <c r="P1" s="270"/>
      <c r="Q1" s="270"/>
      <c r="R1" s="270"/>
      <c r="S1" s="270"/>
      <c r="T1" s="270"/>
      <c r="U1" s="270"/>
      <c r="V1" s="270"/>
      <c r="W1" s="270"/>
      <c r="X1" s="270"/>
      <c r="Y1" s="270"/>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0" t="s">
        <v>762</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6" t="s">
        <v>489</v>
      </c>
      <c r="B1" s="276"/>
      <c r="C1" s="276"/>
      <c r="D1" s="276"/>
      <c r="E1" s="276"/>
      <c r="F1" s="276"/>
      <c r="G1" s="276"/>
      <c r="H1" s="276"/>
      <c r="I1" s="276"/>
      <c r="J1" s="276"/>
      <c r="K1" s="276"/>
      <c r="L1" s="276"/>
      <c r="M1" s="276"/>
      <c r="N1" s="276"/>
      <c r="O1" s="276"/>
      <c r="P1" s="276"/>
      <c r="Q1" s="276"/>
      <c r="R1" s="276"/>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77" t="s">
        <v>52</v>
      </c>
      <c r="G3" s="278"/>
      <c r="H3" s="279"/>
      <c r="I3" s="277" t="s">
        <v>3</v>
      </c>
      <c r="J3" s="278"/>
      <c r="K3" s="278"/>
      <c r="L3" s="278"/>
      <c r="M3" s="278"/>
      <c r="N3" s="278"/>
      <c r="O3" s="280"/>
      <c r="P3" s="281"/>
      <c r="Q3" s="277" t="s">
        <v>4</v>
      </c>
      <c r="R3" s="278"/>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4</v>
      </c>
      <c r="F5" s="89">
        <f>+'Matriz de Correlación CREAR'!X4</f>
        <v>0.67142857142857137</v>
      </c>
      <c r="G5" s="89">
        <f>E5*F5</f>
        <v>2.6857142857142855</v>
      </c>
      <c r="H5" s="89">
        <f>+'Matriz de Correlación CREAR'!Y4</f>
        <v>14.099999999999998</v>
      </c>
      <c r="I5" s="132" t="s">
        <v>19</v>
      </c>
      <c r="J5" s="90">
        <v>0.1</v>
      </c>
      <c r="K5" s="74">
        <v>4</v>
      </c>
      <c r="L5" s="91">
        <v>9</v>
      </c>
      <c r="M5" s="92">
        <f t="shared" ref="M5:M25" si="0">+L5/IF($C$3="No",SUM($L$5:$L$22),SUM($L$5:$L$25))</f>
        <v>4.6875E-2</v>
      </c>
      <c r="N5" s="89">
        <f t="shared" ref="N5:N25" si="1">E5*(1+((IF($C$3="No",SUM($G$5:$G$22),SUM($G$5:$G$25))-G5)*M5))</f>
        <v>11.744482142857143</v>
      </c>
      <c r="O5" s="142">
        <f>+N5+N7+N6+N12</f>
        <v>47.267214285714289</v>
      </c>
      <c r="P5" s="93">
        <f>+O5*J5</f>
        <v>4.7267214285714294</v>
      </c>
      <c r="Q5" s="94" t="s">
        <v>19</v>
      </c>
      <c r="R5" s="95">
        <f>IF($P$10=0,"0",IF($C$3="No",(P5/$P$12*100),(P5/$P$13*100)))</f>
        <v>7.1556070589253036</v>
      </c>
    </row>
    <row r="6" spans="1:18" ht="16.5" customHeight="1">
      <c r="A6" s="74">
        <v>2</v>
      </c>
      <c r="B6" s="74"/>
      <c r="C6" s="132" t="s">
        <v>19</v>
      </c>
      <c r="D6" s="88" t="s">
        <v>170</v>
      </c>
      <c r="E6" s="74">
        <f>+Evaluador!P11</f>
        <v>4</v>
      </c>
      <c r="F6" s="89">
        <f>+'Matriz de Correlación CREAR'!X5</f>
        <v>0.68571428571428561</v>
      </c>
      <c r="G6" s="89">
        <f t="shared" ref="G6:G25" si="2">E6*F6</f>
        <v>2.7428571428571424</v>
      </c>
      <c r="H6" s="89">
        <f>+'Matriz de Correlación CREAR'!Y5</f>
        <v>14.399999999999999</v>
      </c>
      <c r="I6" s="133" t="s">
        <v>41</v>
      </c>
      <c r="J6" s="90">
        <v>0.15</v>
      </c>
      <c r="K6" s="74">
        <v>4</v>
      </c>
      <c r="L6" s="91">
        <v>9</v>
      </c>
      <c r="M6" s="92">
        <f t="shared" si="0"/>
        <v>4.6875E-2</v>
      </c>
      <c r="N6" s="89">
        <f t="shared" si="1"/>
        <v>11.733767857142857</v>
      </c>
      <c r="O6" s="143">
        <f>+N8+N9+N10+N19</f>
        <v>45.722548660714281</v>
      </c>
      <c r="P6" s="93">
        <f>+O6*J6</f>
        <v>6.8583822991071424</v>
      </c>
      <c r="Q6" s="94" t="s">
        <v>41</v>
      </c>
      <c r="R6" s="95">
        <f t="shared" ref="R6:R9" si="3">IF($P$10=0,"0",IF($C$3="No",(P6/$P$12*100),(P6/$P$13*100)))</f>
        <v>10.382648847391831</v>
      </c>
    </row>
    <row r="7" spans="1:18" ht="16.5" customHeight="1">
      <c r="A7" s="74">
        <v>3</v>
      </c>
      <c r="B7" s="74"/>
      <c r="C7" s="132" t="s">
        <v>19</v>
      </c>
      <c r="D7" s="88" t="s">
        <v>171</v>
      </c>
      <c r="E7" s="74">
        <f>+Evaluador!P12</f>
        <v>4</v>
      </c>
      <c r="F7" s="89">
        <f>+'Matriz de Correlación CREAR'!X6</f>
        <v>0.45238095238095244</v>
      </c>
      <c r="G7" s="89">
        <f t="shared" si="2"/>
        <v>1.8095238095238098</v>
      </c>
      <c r="H7" s="89">
        <f>+'Matriz de Correlación CREAR'!Y6</f>
        <v>9.5000000000000018</v>
      </c>
      <c r="I7" s="134" t="s">
        <v>20</v>
      </c>
      <c r="J7" s="90">
        <v>0.2</v>
      </c>
      <c r="K7" s="74">
        <v>1</v>
      </c>
      <c r="L7" s="91">
        <v>9</v>
      </c>
      <c r="M7" s="92">
        <f t="shared" si="0"/>
        <v>4.6875E-2</v>
      </c>
      <c r="N7" s="89">
        <f t="shared" si="1"/>
        <v>11.908767857142855</v>
      </c>
      <c r="O7" s="144">
        <f>+N11</f>
        <v>11.787339285714285</v>
      </c>
      <c r="P7" s="93">
        <f>+O7*J7</f>
        <v>2.3574678571428573</v>
      </c>
      <c r="Q7" s="94" t="s">
        <v>20</v>
      </c>
      <c r="R7" s="95">
        <f t="shared" si="3"/>
        <v>3.568882553093327</v>
      </c>
    </row>
    <row r="8" spans="1:18" ht="16.5" customHeight="1">
      <c r="A8" s="74">
        <v>4</v>
      </c>
      <c r="B8" s="74"/>
      <c r="C8" s="133" t="s">
        <v>41</v>
      </c>
      <c r="D8" s="88" t="s">
        <v>172</v>
      </c>
      <c r="E8" s="74">
        <f>+Evaluador!P13</f>
        <v>3.66</v>
      </c>
      <c r="F8" s="89">
        <f>+'Matriz de Correlación CREAR'!X7</f>
        <v>0.81904761904761902</v>
      </c>
      <c r="G8" s="89">
        <f t="shared" si="2"/>
        <v>2.9977142857142858</v>
      </c>
      <c r="H8" s="89">
        <f>+'Matriz de Correlación CREAR'!Y7</f>
        <v>17.2</v>
      </c>
      <c r="I8" s="135" t="s">
        <v>21</v>
      </c>
      <c r="J8" s="90">
        <v>0.15</v>
      </c>
      <c r="K8" s="74">
        <v>6</v>
      </c>
      <c r="L8" s="91">
        <v>9</v>
      </c>
      <c r="M8" s="92">
        <f t="shared" si="0"/>
        <v>4.6875E-2</v>
      </c>
      <c r="N8" s="89">
        <f t="shared" si="1"/>
        <v>10.692673660714286</v>
      </c>
      <c r="O8" s="145">
        <f>+(N13+N14+N15+N16+N17+N21)</f>
        <v>62.881241160714289</v>
      </c>
      <c r="P8" s="93">
        <f>+O8*J8</f>
        <v>9.4321861741071427</v>
      </c>
      <c r="Q8" s="94" t="s">
        <v>21</v>
      </c>
      <c r="R8" s="95">
        <f t="shared" si="3"/>
        <v>14.279034419199386</v>
      </c>
    </row>
    <row r="9" spans="1:18" ht="16.5" customHeight="1">
      <c r="A9" s="74">
        <v>5</v>
      </c>
      <c r="B9" s="74"/>
      <c r="C9" s="133" t="s">
        <v>41</v>
      </c>
      <c r="D9" s="88" t="s">
        <v>173</v>
      </c>
      <c r="E9" s="74">
        <f>+Evaluador!P14</f>
        <v>4</v>
      </c>
      <c r="F9" s="89">
        <f>+'Matriz de Correlación CREAR'!X8</f>
        <v>0.90476190476190477</v>
      </c>
      <c r="G9" s="89">
        <f t="shared" si="2"/>
        <v>3.6190476190476191</v>
      </c>
      <c r="H9" s="89">
        <f>+'Matriz de Correlación CREAR'!Y8</f>
        <v>19</v>
      </c>
      <c r="I9" s="136" t="s">
        <v>1</v>
      </c>
      <c r="J9" s="90">
        <v>0.4</v>
      </c>
      <c r="K9" s="74">
        <v>6</v>
      </c>
      <c r="L9" s="91">
        <v>9</v>
      </c>
      <c r="M9" s="92">
        <f t="shared" si="0"/>
        <v>4.6875E-2</v>
      </c>
      <c r="N9" s="89">
        <f t="shared" si="1"/>
        <v>11.569482142857142</v>
      </c>
      <c r="O9" s="146">
        <f>+IF($C$3="No",N18+N20+N22,N18+N20+N22+N23+N24+N25)</f>
        <v>33.588444776785714</v>
      </c>
      <c r="P9" s="93">
        <f>+O9*J9</f>
        <v>13.435377910714287</v>
      </c>
      <c r="Q9" s="94" t="s">
        <v>1</v>
      </c>
      <c r="R9" s="95">
        <f t="shared" si="3"/>
        <v>20.33931689650947</v>
      </c>
    </row>
    <row r="10" spans="1:18" ht="16.5" customHeight="1">
      <c r="A10" s="74">
        <v>6</v>
      </c>
      <c r="B10" s="74"/>
      <c r="C10" s="133" t="s">
        <v>41</v>
      </c>
      <c r="D10" s="88" t="s">
        <v>174</v>
      </c>
      <c r="E10" s="74">
        <f>+Evaluador!P15</f>
        <v>4</v>
      </c>
      <c r="F10" s="89">
        <f>+'Matriz de Correlación CREAR'!X9</f>
        <v>0.73809523809523814</v>
      </c>
      <c r="G10" s="89">
        <f t="shared" si="2"/>
        <v>2.9523809523809526</v>
      </c>
      <c r="H10" s="89">
        <f>+'Matriz de Correlación CREAR'!Y9</f>
        <v>15.5</v>
      </c>
      <c r="I10" s="96"/>
      <c r="J10" s="90">
        <f>+SUM(J5:J9)</f>
        <v>1</v>
      </c>
      <c r="K10" s="97">
        <f>SUM(K5:K9)</f>
        <v>21</v>
      </c>
      <c r="L10" s="91">
        <v>9</v>
      </c>
      <c r="M10" s="92">
        <f t="shared" si="0"/>
        <v>4.6875E-2</v>
      </c>
      <c r="N10" s="89">
        <f t="shared" si="1"/>
        <v>11.694482142857144</v>
      </c>
      <c r="O10" s="98" t="s">
        <v>51</v>
      </c>
      <c r="P10" s="99">
        <f>+SUM(P5:P9)</f>
        <v>36.810135669642861</v>
      </c>
      <c r="Q10" s="100" t="s">
        <v>22</v>
      </c>
      <c r="R10" s="101">
        <f>+SUM(R5:R9)</f>
        <v>55.725489775119314</v>
      </c>
    </row>
    <row r="11" spans="1:18" ht="16.5" customHeight="1">
      <c r="A11" s="74">
        <v>7</v>
      </c>
      <c r="B11" s="74"/>
      <c r="C11" s="134" t="s">
        <v>20</v>
      </c>
      <c r="D11" s="88" t="s">
        <v>175</v>
      </c>
      <c r="E11" s="74">
        <f>+Evaluador!P16</f>
        <v>4</v>
      </c>
      <c r="F11" s="89">
        <f>+'Matriz de Correlación CREAR'!X10</f>
        <v>0.61428571428571421</v>
      </c>
      <c r="G11" s="89">
        <f t="shared" si="2"/>
        <v>2.4571428571428569</v>
      </c>
      <c r="H11" s="89">
        <f>+'Matriz de Correlación CREAR'!Y10</f>
        <v>12.899999999999999</v>
      </c>
      <c r="I11" s="96"/>
      <c r="J11" s="74"/>
      <c r="K11" s="97" t="s">
        <v>808</v>
      </c>
      <c r="L11" s="91">
        <v>9</v>
      </c>
      <c r="M11" s="92">
        <f t="shared" si="0"/>
        <v>4.6875E-2</v>
      </c>
      <c r="N11" s="89">
        <f t="shared" si="1"/>
        <v>11.787339285714285</v>
      </c>
      <c r="O11" s="87"/>
      <c r="P11" s="102"/>
      <c r="Q11" s="103"/>
      <c r="R11" s="87"/>
    </row>
    <row r="12" spans="1:18" ht="16.5" customHeight="1">
      <c r="A12" s="74">
        <v>8</v>
      </c>
      <c r="B12" s="74"/>
      <c r="C12" s="132" t="s">
        <v>19</v>
      </c>
      <c r="D12" s="88" t="s">
        <v>176</v>
      </c>
      <c r="E12" s="74">
        <f>+Evaluador!P17</f>
        <v>4</v>
      </c>
      <c r="F12" s="89">
        <f>+'Matriz de Correlación CREAR'!X11</f>
        <v>0.49047619047619051</v>
      </c>
      <c r="G12" s="89">
        <f t="shared" si="2"/>
        <v>1.961904761904762</v>
      </c>
      <c r="H12" s="89">
        <f>+'Matriz de Correlación CREAR'!Y11</f>
        <v>10.3</v>
      </c>
      <c r="I12" s="96"/>
      <c r="J12" s="96"/>
      <c r="K12" s="74"/>
      <c r="L12" s="91">
        <v>9</v>
      </c>
      <c r="M12" s="92">
        <f t="shared" si="0"/>
        <v>4.6875E-2</v>
      </c>
      <c r="N12" s="89">
        <f t="shared" si="1"/>
        <v>11.880196428571427</v>
      </c>
      <c r="O12" s="98" t="s">
        <v>206</v>
      </c>
      <c r="P12" s="99">
        <v>45.282116402116401</v>
      </c>
      <c r="Q12" s="100" t="s">
        <v>83</v>
      </c>
      <c r="R12" s="104">
        <f>+ROUND(R10,2)</f>
        <v>55.73</v>
      </c>
    </row>
    <row r="13" spans="1:18" ht="16.5" customHeight="1">
      <c r="A13" s="74">
        <v>9</v>
      </c>
      <c r="B13" s="74"/>
      <c r="C13" s="135" t="s">
        <v>21</v>
      </c>
      <c r="D13" s="88" t="s">
        <v>177</v>
      </c>
      <c r="E13" s="74">
        <f>+Evaluador!P18</f>
        <v>4</v>
      </c>
      <c r="F13" s="89">
        <f>+'Matriz de Correlación CREAR'!X12</f>
        <v>0.70952380952380956</v>
      </c>
      <c r="G13" s="89">
        <f t="shared" si="2"/>
        <v>2.8380952380952382</v>
      </c>
      <c r="H13" s="89">
        <f>+'Matriz de Correlación CREAR'!Y12</f>
        <v>14.9</v>
      </c>
      <c r="I13" s="96"/>
      <c r="J13" s="96"/>
      <c r="K13" s="74"/>
      <c r="L13" s="91">
        <v>9</v>
      </c>
      <c r="M13" s="92">
        <f t="shared" si="0"/>
        <v>4.6875E-2</v>
      </c>
      <c r="N13" s="89">
        <f t="shared" si="1"/>
        <v>11.715910714285714</v>
      </c>
      <c r="O13" s="98" t="s">
        <v>207</v>
      </c>
      <c r="P13" s="99">
        <v>66.056190476190466</v>
      </c>
      <c r="Q13" s="103"/>
      <c r="R13" s="87"/>
    </row>
    <row r="14" spans="1:18" ht="16.5" customHeight="1">
      <c r="A14" s="74">
        <v>10</v>
      </c>
      <c r="B14" s="74"/>
      <c r="C14" s="135" t="s">
        <v>21</v>
      </c>
      <c r="D14" s="88" t="s">
        <v>178</v>
      </c>
      <c r="E14" s="74">
        <f>+Evaluador!P19</f>
        <v>3.66</v>
      </c>
      <c r="F14" s="89">
        <f>+'Matriz de Correlación CREAR'!X13</f>
        <v>0.67619047619047612</v>
      </c>
      <c r="G14" s="89">
        <f t="shared" si="2"/>
        <v>2.4748571428571426</v>
      </c>
      <c r="H14" s="89">
        <f>+'Matriz de Correlación CREAR'!Y13</f>
        <v>14.2</v>
      </c>
      <c r="I14" s="96"/>
      <c r="J14" s="96"/>
      <c r="K14" s="74"/>
      <c r="L14" s="91">
        <v>9</v>
      </c>
      <c r="M14" s="92">
        <f t="shared" si="0"/>
        <v>4.6875E-2</v>
      </c>
      <c r="N14" s="89">
        <f t="shared" si="1"/>
        <v>10.782376339285713</v>
      </c>
      <c r="O14" s="87"/>
      <c r="P14" s="103"/>
      <c r="Q14" s="103"/>
      <c r="R14" s="87"/>
    </row>
    <row r="15" spans="1:18" ht="16.5" customHeight="1">
      <c r="A15" s="74">
        <v>11</v>
      </c>
      <c r="B15" s="74"/>
      <c r="C15" s="135" t="s">
        <v>21</v>
      </c>
      <c r="D15" s="88" t="s">
        <v>179</v>
      </c>
      <c r="E15" s="74">
        <f>+Evaluador!P20</f>
        <v>2.66</v>
      </c>
      <c r="F15" s="89">
        <f>+'Matriz de Correlación CREAR'!X14</f>
        <v>0.49047619047619051</v>
      </c>
      <c r="G15" s="89">
        <f t="shared" si="2"/>
        <v>1.3046666666666669</v>
      </c>
      <c r="H15" s="89">
        <f>+'Matriz de Correlación CREAR'!Y14</f>
        <v>10.3</v>
      </c>
      <c r="I15" s="96"/>
      <c r="J15" s="96"/>
      <c r="K15" s="74"/>
      <c r="L15" s="91">
        <v>9</v>
      </c>
      <c r="M15" s="92">
        <f t="shared" si="0"/>
        <v>4.6875E-2</v>
      </c>
      <c r="N15" s="89">
        <f t="shared" si="1"/>
        <v>7.9822799999999994</v>
      </c>
      <c r="O15" s="87"/>
      <c r="P15" s="103"/>
      <c r="Q15" s="103"/>
      <c r="R15" s="87"/>
    </row>
    <row r="16" spans="1:18" ht="16.5" customHeight="1">
      <c r="A16" s="74">
        <v>12</v>
      </c>
      <c r="B16" s="74"/>
      <c r="C16" s="135" t="s">
        <v>21</v>
      </c>
      <c r="D16" s="88" t="s">
        <v>180</v>
      </c>
      <c r="E16" s="74">
        <f>+Evaluador!P21</f>
        <v>3</v>
      </c>
      <c r="F16" s="89">
        <f>+'Matriz de Correlación CREAR'!X15</f>
        <v>0.70952380952380956</v>
      </c>
      <c r="G16" s="89">
        <f t="shared" si="2"/>
        <v>2.1285714285714286</v>
      </c>
      <c r="H16" s="89">
        <f>+'Matriz de Correlación CREAR'!Y15</f>
        <v>14.9</v>
      </c>
      <c r="I16" s="96"/>
      <c r="J16" s="96"/>
      <c r="K16" s="74"/>
      <c r="L16" s="91">
        <v>9</v>
      </c>
      <c r="M16" s="92">
        <f t="shared" si="0"/>
        <v>4.6875E-2</v>
      </c>
      <c r="N16" s="89">
        <f t="shared" si="1"/>
        <v>8.8867098214285711</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4.6875E-2</v>
      </c>
      <c r="N17" s="89">
        <f t="shared" si="1"/>
        <v>11.801625</v>
      </c>
      <c r="O17" s="87"/>
      <c r="P17" s="103"/>
      <c r="Q17" s="103"/>
      <c r="R17" s="87"/>
    </row>
    <row r="18" spans="1:18" ht="16.5" customHeight="1">
      <c r="A18" s="74">
        <v>14</v>
      </c>
      <c r="B18" s="74"/>
      <c r="C18" s="136" t="s">
        <v>1</v>
      </c>
      <c r="D18" s="88" t="s">
        <v>182</v>
      </c>
      <c r="E18" s="74">
        <f>+Evaluador!P23</f>
        <v>3.33</v>
      </c>
      <c r="F18" s="89">
        <f>+'Matriz de Correlación CREAR'!X17</f>
        <v>0.5714285714285714</v>
      </c>
      <c r="G18" s="89">
        <f t="shared" si="2"/>
        <v>1.9028571428571428</v>
      </c>
      <c r="H18" s="89">
        <f>+'Matriz de Correlación CREAR'!Y17</f>
        <v>12</v>
      </c>
      <c r="I18" s="96"/>
      <c r="J18" s="96"/>
      <c r="K18" s="74"/>
      <c r="L18" s="91">
        <v>9</v>
      </c>
      <c r="M18" s="92">
        <f t="shared" si="0"/>
        <v>4.6875E-2</v>
      </c>
      <c r="N18" s="89">
        <f t="shared" si="1"/>
        <v>9.8994804910714294</v>
      </c>
      <c r="O18" s="87"/>
      <c r="P18" s="87"/>
      <c r="Q18" s="87"/>
      <c r="R18" s="87"/>
    </row>
    <row r="19" spans="1:18" ht="17.25">
      <c r="A19" s="74">
        <v>15</v>
      </c>
      <c r="B19" s="105"/>
      <c r="C19" s="133" t="s">
        <v>30</v>
      </c>
      <c r="D19" s="106" t="s">
        <v>183</v>
      </c>
      <c r="E19" s="74">
        <f>+Evaluador!P24</f>
        <v>4</v>
      </c>
      <c r="F19" s="89">
        <f>+'Matriz de Correlación CREAR'!X18</f>
        <v>0.6428571428571429</v>
      </c>
      <c r="G19" s="89">
        <f t="shared" si="2"/>
        <v>2.5714285714285716</v>
      </c>
      <c r="H19" s="89">
        <f>+'Matriz de Correlación CREAR'!Y18</f>
        <v>13.5</v>
      </c>
      <c r="I19" s="96"/>
      <c r="J19" s="96"/>
      <c r="K19" s="74"/>
      <c r="L19" s="91">
        <v>9</v>
      </c>
      <c r="M19" s="92">
        <f t="shared" si="0"/>
        <v>4.6875E-2</v>
      </c>
      <c r="N19" s="89">
        <f t="shared" si="1"/>
        <v>11.765910714285713</v>
      </c>
      <c r="O19" s="87"/>
      <c r="P19" s="87"/>
      <c r="Q19" s="87"/>
      <c r="R19" s="87"/>
    </row>
    <row r="20" spans="1:18" ht="17.25">
      <c r="A20" s="74">
        <v>16</v>
      </c>
      <c r="B20" s="105"/>
      <c r="C20" s="136" t="s">
        <v>1</v>
      </c>
      <c r="D20" s="106" t="s">
        <v>1</v>
      </c>
      <c r="E20" s="74">
        <f>+Evaluador!P25</f>
        <v>4</v>
      </c>
      <c r="F20" s="89">
        <f>+'Matriz de Correlación CREAR'!X19</f>
        <v>0.59523809523809523</v>
      </c>
      <c r="G20" s="89">
        <f t="shared" si="2"/>
        <v>2.3809523809523809</v>
      </c>
      <c r="H20" s="89">
        <f>+'Matriz de Correlación CREAR'!Y19</f>
        <v>12.5</v>
      </c>
      <c r="I20" s="96"/>
      <c r="J20" s="96"/>
      <c r="K20" s="74"/>
      <c r="L20" s="91">
        <v>9</v>
      </c>
      <c r="M20" s="92">
        <f t="shared" si="0"/>
        <v>4.6875E-2</v>
      </c>
      <c r="N20" s="89">
        <f t="shared" si="1"/>
        <v>11.801625</v>
      </c>
      <c r="O20" s="87"/>
      <c r="P20" s="87"/>
      <c r="Q20" s="87"/>
      <c r="R20" s="87"/>
    </row>
    <row r="21" spans="1:18" ht="17.25">
      <c r="A21" s="74">
        <v>17</v>
      </c>
      <c r="B21" s="105"/>
      <c r="C21" s="135" t="s">
        <v>21</v>
      </c>
      <c r="D21" s="106" t="s">
        <v>184</v>
      </c>
      <c r="E21" s="74">
        <f>+Evaluador!P26</f>
        <v>4</v>
      </c>
      <c r="F21" s="89">
        <f>+'Matriz de Correlación CREAR'!X20</f>
        <v>0.7142857142857143</v>
      </c>
      <c r="G21" s="89">
        <f t="shared" si="2"/>
        <v>2.8571428571428572</v>
      </c>
      <c r="H21" s="89">
        <f>+'Matriz de Correlación CREAR'!Y20</f>
        <v>15</v>
      </c>
      <c r="I21" s="96"/>
      <c r="J21" s="96"/>
      <c r="K21" s="74"/>
      <c r="L21" s="91">
        <v>9</v>
      </c>
      <c r="M21" s="92">
        <f t="shared" si="0"/>
        <v>4.6875E-2</v>
      </c>
      <c r="N21" s="89">
        <f t="shared" si="1"/>
        <v>11.712339285714286</v>
      </c>
      <c r="O21" s="87"/>
      <c r="P21" s="87"/>
      <c r="Q21" s="87"/>
      <c r="R21" s="87"/>
    </row>
    <row r="22" spans="1:18" ht="17.25">
      <c r="A22" s="74">
        <v>18</v>
      </c>
      <c r="B22" s="105"/>
      <c r="C22" s="136" t="s">
        <v>1</v>
      </c>
      <c r="D22" s="106" t="s">
        <v>2</v>
      </c>
      <c r="E22" s="74">
        <f>+Evaluador!P27</f>
        <v>4</v>
      </c>
      <c r="F22" s="89">
        <f>+'Matriz de Correlación CREAR'!X21</f>
        <v>0.48095238095238102</v>
      </c>
      <c r="G22" s="89">
        <f t="shared" si="2"/>
        <v>1.9238095238095241</v>
      </c>
      <c r="H22" s="89">
        <f>+'Matriz de Correlación CREAR'!Y21</f>
        <v>10.100000000000001</v>
      </c>
      <c r="I22" s="96"/>
      <c r="J22" s="96"/>
      <c r="K22" s="74"/>
      <c r="L22" s="91">
        <v>9</v>
      </c>
      <c r="M22" s="92">
        <f t="shared" si="0"/>
        <v>4.6875E-2</v>
      </c>
      <c r="N22" s="89">
        <f t="shared" si="1"/>
        <v>11.887339285714285</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5.2083333333333336E-2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5.2083333333333336E-2</v>
      </c>
      <c r="N25" s="89">
        <f t="shared" si="1"/>
        <v>0</v>
      </c>
      <c r="O25" s="87"/>
      <c r="P25" s="87"/>
      <c r="Q25" s="87"/>
      <c r="R25" s="87"/>
    </row>
    <row r="26" spans="1:18" ht="16.5" customHeight="1">
      <c r="A26" s="107"/>
      <c r="B26" s="107"/>
      <c r="C26" s="108"/>
      <c r="D26" s="106"/>
      <c r="E26" s="87"/>
      <c r="F26" s="109">
        <f>+IF($C$3="No",AVERAGE(F5:F22),AVERAGE(F5:F25))</f>
        <v>0.69342403628117899</v>
      </c>
      <c r="G26" s="109">
        <f>+IF($C$3="No",SUM(G5:G22),SUM(G5:G25))</f>
        <v>43.989619047619044</v>
      </c>
      <c r="H26" s="110"/>
      <c r="I26" s="110"/>
      <c r="J26" s="110"/>
      <c r="K26" s="111" t="s">
        <v>50</v>
      </c>
      <c r="L26" s="97">
        <f>+IF($C$3="No",SUM(L5:L22),SUM(L5:L25))</f>
        <v>192</v>
      </c>
      <c r="M26" s="112">
        <f>+IF($C$3="No",SUM(M5:M22),SUM(M5:M25))</f>
        <v>1</v>
      </c>
      <c r="N26" s="113">
        <f>+IF($C$3="No",SUM(N5:N22),SUM(N5:N25))</f>
        <v>201.24678816964285</v>
      </c>
      <c r="O26" s="87"/>
      <c r="P26" s="87"/>
      <c r="Q26" s="87"/>
      <c r="R26" s="87"/>
    </row>
    <row r="30" spans="1:18" ht="15" customHeight="1">
      <c r="A30" s="276" t="s">
        <v>762</v>
      </c>
      <c r="B30" s="276"/>
      <c r="C30" s="276"/>
      <c r="D30" s="276"/>
      <c r="E30" s="276"/>
      <c r="F30" s="276"/>
      <c r="G30" s="276"/>
      <c r="H30" s="276"/>
      <c r="I30" s="276"/>
      <c r="J30" s="276"/>
      <c r="K30" s="276"/>
      <c r="L30" s="276"/>
      <c r="M30" s="276"/>
      <c r="N30" s="276"/>
      <c r="O30" s="276"/>
      <c r="P30" s="276"/>
      <c r="Q30" s="276"/>
      <c r="R30" s="276"/>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1" t="s">
        <v>52</v>
      </c>
      <c r="G32" s="272"/>
      <c r="H32" s="273"/>
      <c r="I32" s="271" t="s">
        <v>3</v>
      </c>
      <c r="J32" s="272"/>
      <c r="K32" s="272"/>
      <c r="L32" s="272"/>
      <c r="M32" s="272"/>
      <c r="N32" s="272"/>
      <c r="O32" s="274"/>
      <c r="P32" s="275"/>
      <c r="Q32" s="271" t="s">
        <v>4</v>
      </c>
      <c r="R32" s="272"/>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4</v>
      </c>
      <c r="F34" s="182">
        <f>'Matriz de Correlación CREAR'!U30</f>
        <v>0.51111111111111107</v>
      </c>
      <c r="G34" s="182">
        <f>E34*F34</f>
        <v>2.0444444444444443</v>
      </c>
      <c r="H34" s="182">
        <f>'Matriz de Correlación CREAR'!V30</f>
        <v>9.1999999999999993</v>
      </c>
      <c r="I34" s="183" t="s">
        <v>19</v>
      </c>
      <c r="J34" s="90">
        <v>0.1</v>
      </c>
      <c r="K34" s="179">
        <v>2</v>
      </c>
      <c r="L34" s="184">
        <v>9</v>
      </c>
      <c r="M34" s="185">
        <f>+L34/IF($C$32="No",SUM($L$34:$L$48,$L$50),SUM($L$34:$L$51))</f>
        <v>5.4216867469879519E-2</v>
      </c>
      <c r="N34" s="182">
        <f>E34*(1+((IF($C$32="No",SUM($G$34:$G$48,$G$50),SUM($G$34:$G$51))-G34)*M34))</f>
        <v>12.739012048192771</v>
      </c>
      <c r="O34" s="186">
        <f>+SUM(N36+N37)</f>
        <v>24.52002313253012</v>
      </c>
      <c r="P34" s="187">
        <f>+O34*J34</f>
        <v>2.4520023132530122</v>
      </c>
      <c r="Q34" s="188" t="s">
        <v>19</v>
      </c>
      <c r="R34" s="189">
        <f>IF($P$39=0,"0",IF($C$32="No",(P34/$P$41*100),(P34/$P$42*100)))</f>
        <v>4.0880605721356389</v>
      </c>
    </row>
    <row r="35" spans="1:18" ht="15" customHeight="1">
      <c r="A35" s="179">
        <v>2</v>
      </c>
      <c r="B35" s="179" t="s">
        <v>736</v>
      </c>
      <c r="C35" s="190" t="s">
        <v>20</v>
      </c>
      <c r="D35" s="181" t="s">
        <v>737</v>
      </c>
      <c r="E35" s="74">
        <f>Evaluador!P11</f>
        <v>4</v>
      </c>
      <c r="F35" s="182">
        <f>'Matriz de Correlación CREAR'!U31</f>
        <v>0.51111111111111107</v>
      </c>
      <c r="G35" s="182">
        <f t="shared" ref="G35:G51" si="4">E35*F35</f>
        <v>2.0444444444444443</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12.739012048192771</v>
      </c>
      <c r="O35" s="192">
        <f>+N38+N39</f>
        <v>25.203325301204821</v>
      </c>
      <c r="P35" s="187">
        <f>+O35*J35</f>
        <v>3.7804987951807227</v>
      </c>
      <c r="Q35" s="188" t="s">
        <v>41</v>
      </c>
      <c r="R35" s="189">
        <f t="shared" ref="R35:R38" si="7">IF($P$39=0,"0",IF($C$32="No",(P35/$P$41*100),(P35/$P$42*100)))</f>
        <v>6.3029745053873736</v>
      </c>
    </row>
    <row r="36" spans="1:18" ht="15" customHeight="1">
      <c r="A36" s="179">
        <v>3</v>
      </c>
      <c r="B36" s="179">
        <v>5</v>
      </c>
      <c r="C36" s="183" t="s">
        <v>19</v>
      </c>
      <c r="D36" s="181" t="s">
        <v>738</v>
      </c>
      <c r="E36" s="74">
        <f>Evaluador!P12</f>
        <v>4</v>
      </c>
      <c r="F36" s="182">
        <f>'Matriz de Correlación CREAR'!U32</f>
        <v>0.30000000000000004</v>
      </c>
      <c r="G36" s="182">
        <f t="shared" si="4"/>
        <v>1.2000000000000002</v>
      </c>
      <c r="H36" s="182">
        <f>'Matriz de Correlación CREAR'!V32</f>
        <v>5.4000000000000012</v>
      </c>
      <c r="I36" s="193" t="s">
        <v>20</v>
      </c>
      <c r="J36" s="90">
        <v>0.2</v>
      </c>
      <c r="K36" s="179">
        <v>1</v>
      </c>
      <c r="L36" s="184">
        <v>9</v>
      </c>
      <c r="M36" s="185">
        <f t="shared" si="5"/>
        <v>5.4216867469879519E-2</v>
      </c>
      <c r="N36" s="182">
        <f t="shared" si="6"/>
        <v>12.922144578313253</v>
      </c>
      <c r="O36" s="194">
        <f>+N35</f>
        <v>12.739012048192771</v>
      </c>
      <c r="P36" s="187">
        <f>+O36*J36</f>
        <v>2.5478024096385545</v>
      </c>
      <c r="Q36" s="188" t="s">
        <v>20</v>
      </c>
      <c r="R36" s="189">
        <f t="shared" si="7"/>
        <v>4.2477817089077146</v>
      </c>
    </row>
    <row r="37" spans="1:18" ht="15" customHeight="1">
      <c r="A37" s="179">
        <v>4</v>
      </c>
      <c r="B37" s="179">
        <v>5</v>
      </c>
      <c r="C37" s="183" t="s">
        <v>19</v>
      </c>
      <c r="D37" s="181" t="s">
        <v>739</v>
      </c>
      <c r="E37" s="74">
        <f>Evaluador!P13</f>
        <v>3.66</v>
      </c>
      <c r="F37" s="182">
        <f>'Matriz de Correlación CREAR'!U33</f>
        <v>0.63888888888888884</v>
      </c>
      <c r="G37" s="182">
        <f t="shared" si="4"/>
        <v>2.3383333333333334</v>
      </c>
      <c r="H37" s="182">
        <f>'Matriz de Correlación CREAR'!V33</f>
        <v>11.5</v>
      </c>
      <c r="I37" s="195" t="s">
        <v>21</v>
      </c>
      <c r="J37" s="90">
        <v>0.15</v>
      </c>
      <c r="K37" s="179">
        <v>4</v>
      </c>
      <c r="L37" s="184">
        <v>9</v>
      </c>
      <c r="M37" s="185">
        <f t="shared" si="5"/>
        <v>5.4216867469879519E-2</v>
      </c>
      <c r="N37" s="182">
        <f t="shared" si="6"/>
        <v>11.597878554216869</v>
      </c>
      <c r="O37" s="196">
        <f>+N42+N43+N46+N44</f>
        <v>45.782017108433742</v>
      </c>
      <c r="P37" s="187">
        <f>+O37*J37</f>
        <v>6.8673025662650611</v>
      </c>
      <c r="Q37" s="188" t="s">
        <v>21</v>
      </c>
      <c r="R37" s="189">
        <f t="shared" si="7"/>
        <v>11.449397378760651</v>
      </c>
    </row>
    <row r="38" spans="1:18" ht="15" customHeight="1">
      <c r="A38" s="179">
        <v>5</v>
      </c>
      <c r="B38" s="179">
        <v>1</v>
      </c>
      <c r="C38" s="191" t="s">
        <v>41</v>
      </c>
      <c r="D38" s="181" t="s">
        <v>740</v>
      </c>
      <c r="E38" s="74">
        <f>Evaluador!P14</f>
        <v>4</v>
      </c>
      <c r="F38" s="182">
        <f>'Matriz de Correlación CREAR'!U34</f>
        <v>0.72222222222222221</v>
      </c>
      <c r="G38" s="182">
        <f t="shared" si="4"/>
        <v>2.8888888888888888</v>
      </c>
      <c r="H38" s="182">
        <f>'Matriz de Correlación CREAR'!V34</f>
        <v>13</v>
      </c>
      <c r="I38" s="180" t="s">
        <v>1</v>
      </c>
      <c r="J38" s="90">
        <v>0.4</v>
      </c>
      <c r="K38" s="179">
        <f>+IF($C$32="No",7,8)</f>
        <v>8</v>
      </c>
      <c r="L38" s="184">
        <v>9</v>
      </c>
      <c r="M38" s="185">
        <f t="shared" si="5"/>
        <v>5.4216867469879519E-2</v>
      </c>
      <c r="N38" s="182">
        <f t="shared" si="6"/>
        <v>12.55587951807229</v>
      </c>
      <c r="O38" s="197">
        <f>IF($C$32="No",N34+N40+N41+N45+N47+N48+N50,N34+N40+N41+N45+N47+N48+N49+N50)</f>
        <v>98.5244325502008</v>
      </c>
      <c r="P38" s="187">
        <f>+O38*J38</f>
        <v>39.409773020080323</v>
      </c>
      <c r="Q38" s="188" t="s">
        <v>1</v>
      </c>
      <c r="R38" s="189">
        <f t="shared" si="7"/>
        <v>65.705296593486935</v>
      </c>
    </row>
    <row r="39" spans="1:18" ht="15" customHeight="1">
      <c r="A39" s="179">
        <v>6</v>
      </c>
      <c r="B39" s="179" t="s">
        <v>741</v>
      </c>
      <c r="C39" s="191" t="s">
        <v>41</v>
      </c>
      <c r="D39" s="181" t="s">
        <v>742</v>
      </c>
      <c r="E39" s="74">
        <f>Evaluador!P15</f>
        <v>4</v>
      </c>
      <c r="F39" s="182">
        <f>'Matriz de Correlación CREAR'!U35</f>
        <v>0.6166666666666667</v>
      </c>
      <c r="G39" s="182">
        <f t="shared" si="4"/>
        <v>2.4666666666666668</v>
      </c>
      <c r="H39" s="182">
        <f>'Matriz de Correlación CREAR'!V35</f>
        <v>11.100000000000001</v>
      </c>
      <c r="I39" s="198"/>
      <c r="J39" s="199">
        <f>+SUM(J34:J38)</f>
        <v>1</v>
      </c>
      <c r="K39" s="200">
        <f>SUM(K34:K38)</f>
        <v>17</v>
      </c>
      <c r="L39" s="184">
        <v>9</v>
      </c>
      <c r="M39" s="185">
        <f t="shared" si="5"/>
        <v>5.4216867469879519E-2</v>
      </c>
      <c r="N39" s="182">
        <f t="shared" si="6"/>
        <v>12.647445783132531</v>
      </c>
      <c r="O39" s="201" t="s">
        <v>51</v>
      </c>
      <c r="P39" s="202">
        <f>+SUM(P34:P38)</f>
        <v>55.057379104417677</v>
      </c>
      <c r="Q39" s="203" t="s">
        <v>22</v>
      </c>
      <c r="R39" s="204">
        <f>+SUM(R34:R38)</f>
        <v>91.793510758678309</v>
      </c>
    </row>
    <row r="40" spans="1:18" ht="15" customHeight="1">
      <c r="A40" s="179">
        <v>7</v>
      </c>
      <c r="B40" s="179">
        <v>5</v>
      </c>
      <c r="C40" s="180" t="s">
        <v>1</v>
      </c>
      <c r="D40" s="181" t="s">
        <v>743</v>
      </c>
      <c r="E40" s="74">
        <f>Evaluador!P16</f>
        <v>4</v>
      </c>
      <c r="F40" s="182">
        <f>'Matriz de Correlación CREAR'!U36</f>
        <v>0.50555555555555565</v>
      </c>
      <c r="G40" s="182">
        <f t="shared" si="4"/>
        <v>2.0222222222222226</v>
      </c>
      <c r="H40" s="182">
        <f>'Matriz de Correlación CREAR'!V36</f>
        <v>9.1000000000000014</v>
      </c>
      <c r="I40" s="198"/>
      <c r="J40" s="179"/>
      <c r="K40" s="179"/>
      <c r="L40" s="184">
        <v>9</v>
      </c>
      <c r="M40" s="185">
        <f t="shared" si="5"/>
        <v>5.4216867469879519E-2</v>
      </c>
      <c r="N40" s="182">
        <f t="shared" si="6"/>
        <v>12.743831325301205</v>
      </c>
      <c r="O40" s="178"/>
      <c r="P40" s="205"/>
      <c r="Q40" s="206"/>
      <c r="R40" s="178"/>
    </row>
    <row r="41" spans="1:18" ht="15" customHeight="1">
      <c r="A41" s="179">
        <v>8</v>
      </c>
      <c r="B41" s="179">
        <v>5</v>
      </c>
      <c r="C41" s="180" t="s">
        <v>734</v>
      </c>
      <c r="D41" s="181" t="s">
        <v>744</v>
      </c>
      <c r="E41" s="74">
        <f>Evaluador!P17</f>
        <v>4</v>
      </c>
      <c r="F41" s="182">
        <f>'Matriz de Correlación CREAR'!U37</f>
        <v>0.30000000000000004</v>
      </c>
      <c r="G41" s="182">
        <f t="shared" si="4"/>
        <v>1.2000000000000002</v>
      </c>
      <c r="H41" s="182">
        <f>'Matriz de Correlación CREAR'!V37</f>
        <v>5.4000000000000012</v>
      </c>
      <c r="I41" s="198"/>
      <c r="J41" s="198"/>
      <c r="K41" s="179"/>
      <c r="L41" s="184">
        <v>9</v>
      </c>
      <c r="M41" s="185">
        <f t="shared" si="5"/>
        <v>5.4216867469879519E-2</v>
      </c>
      <c r="N41" s="182">
        <f t="shared" si="6"/>
        <v>12.922144578313253</v>
      </c>
      <c r="O41" s="98" t="s">
        <v>206</v>
      </c>
      <c r="P41" s="202">
        <v>51.85747336377473</v>
      </c>
      <c r="Q41" s="203" t="s">
        <v>83</v>
      </c>
      <c r="R41" s="207">
        <f>+ROUND(R39,2)</f>
        <v>91.79</v>
      </c>
    </row>
    <row r="42" spans="1:18" ht="15" customHeight="1">
      <c r="A42" s="179">
        <v>9</v>
      </c>
      <c r="B42" s="179">
        <v>1</v>
      </c>
      <c r="C42" s="195" t="s">
        <v>21</v>
      </c>
      <c r="D42" s="181" t="s">
        <v>745</v>
      </c>
      <c r="E42" s="74">
        <f>Evaluador!P18</f>
        <v>4</v>
      </c>
      <c r="F42" s="182">
        <f>'Matriz de Correlación CREAR'!U38</f>
        <v>0.56666666666666665</v>
      </c>
      <c r="G42" s="182">
        <f t="shared" si="4"/>
        <v>2.2666666666666666</v>
      </c>
      <c r="H42" s="182">
        <f>'Matriz de Correlación CREAR'!V38</f>
        <v>10.199999999999999</v>
      </c>
      <c r="I42" s="198"/>
      <c r="J42" s="198"/>
      <c r="K42" s="179"/>
      <c r="L42" s="184">
        <v>9</v>
      </c>
      <c r="M42" s="185">
        <f t="shared" si="5"/>
        <v>5.4216867469879519E-2</v>
      </c>
      <c r="N42" s="182">
        <f t="shared" si="6"/>
        <v>12.690819277108435</v>
      </c>
      <c r="O42" s="98" t="s">
        <v>207</v>
      </c>
      <c r="P42" s="202">
        <v>59.9795983935743</v>
      </c>
      <c r="Q42" s="206"/>
      <c r="R42" s="178"/>
    </row>
    <row r="43" spans="1:18" ht="15" customHeight="1">
      <c r="A43" s="179">
        <v>10</v>
      </c>
      <c r="B43" s="179" t="s">
        <v>741</v>
      </c>
      <c r="C43" s="195" t="s">
        <v>21</v>
      </c>
      <c r="D43" s="181" t="s">
        <v>746</v>
      </c>
      <c r="E43" s="74">
        <f>Evaluador!P19</f>
        <v>3.66</v>
      </c>
      <c r="F43" s="182">
        <f>'Matriz de Correlación CREAR'!U39</f>
        <v>0.56111111111111123</v>
      </c>
      <c r="G43" s="182">
        <f t="shared" si="4"/>
        <v>2.053666666666667</v>
      </c>
      <c r="H43" s="182">
        <f>'Matriz de Correlación CREAR'!V39</f>
        <v>10.100000000000001</v>
      </c>
      <c r="I43" s="198"/>
      <c r="J43" s="198"/>
      <c r="K43" s="179"/>
      <c r="L43" s="184">
        <v>9</v>
      </c>
      <c r="M43" s="185">
        <f t="shared" si="5"/>
        <v>5.4216867469879519E-2</v>
      </c>
      <c r="N43" s="182">
        <f t="shared" si="6"/>
        <v>11.654366024096387</v>
      </c>
      <c r="O43" s="178"/>
      <c r="P43" s="206"/>
      <c r="Q43" s="206"/>
      <c r="R43" s="178"/>
    </row>
    <row r="44" spans="1:18" ht="15" customHeight="1">
      <c r="A44" s="179">
        <v>11</v>
      </c>
      <c r="B44" s="179" t="s">
        <v>747</v>
      </c>
      <c r="C44" s="195" t="s">
        <v>21</v>
      </c>
      <c r="D44" s="181" t="s">
        <v>748</v>
      </c>
      <c r="E44" s="74">
        <f>Evaluador!P20</f>
        <v>2.66</v>
      </c>
      <c r="F44" s="182">
        <f>'Matriz de Correlación CREAR'!U40</f>
        <v>0.31666666666666665</v>
      </c>
      <c r="G44" s="182">
        <f t="shared" si="4"/>
        <v>0.84233333333333338</v>
      </c>
      <c r="H44" s="182">
        <f>'Matriz de Correlación CREAR'!V40</f>
        <v>5.7</v>
      </c>
      <c r="I44" s="198"/>
      <c r="J44" s="198"/>
      <c r="K44" s="179"/>
      <c r="L44" s="184">
        <v>9</v>
      </c>
      <c r="M44" s="185">
        <f t="shared" si="5"/>
        <v>5.4216867469879519E-2</v>
      </c>
      <c r="N44" s="182">
        <f t="shared" si="6"/>
        <v>8.6448077108433736</v>
      </c>
      <c r="O44" s="178"/>
      <c r="P44" s="206"/>
      <c r="Q44" s="206"/>
      <c r="R44" s="178"/>
    </row>
    <row r="45" spans="1:18" ht="15" customHeight="1">
      <c r="A45" s="179">
        <v>12</v>
      </c>
      <c r="B45" s="179" t="s">
        <v>749</v>
      </c>
      <c r="C45" s="180" t="s">
        <v>1</v>
      </c>
      <c r="D45" s="181" t="s">
        <v>1</v>
      </c>
      <c r="E45" s="74">
        <f>Evaluador!P21</f>
        <v>3</v>
      </c>
      <c r="F45" s="182">
        <f>'Matriz de Correlación CREAR'!U41</f>
        <v>0.63888888888888884</v>
      </c>
      <c r="G45" s="182">
        <f t="shared" si="4"/>
        <v>1.9166666666666665</v>
      </c>
      <c r="H45" s="182">
        <f>'Matriz de Correlación CREAR'!V41</f>
        <v>11.5</v>
      </c>
      <c r="I45" s="198"/>
      <c r="J45" s="198"/>
      <c r="K45" s="179"/>
      <c r="L45" s="184">
        <v>9</v>
      </c>
      <c r="M45" s="185">
        <f t="shared" si="5"/>
        <v>5.4216867469879519E-2</v>
      </c>
      <c r="N45" s="182">
        <f t="shared" si="6"/>
        <v>9.5750421686746989</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5.4216867469879519E-2</v>
      </c>
      <c r="N46" s="182">
        <f t="shared" si="6"/>
        <v>12.792024096385543</v>
      </c>
      <c r="O46" s="178"/>
      <c r="P46" s="206"/>
      <c r="Q46" s="206"/>
      <c r="R46" s="178"/>
    </row>
    <row r="47" spans="1:18" ht="15" customHeight="1">
      <c r="A47" s="179">
        <v>14</v>
      </c>
      <c r="B47" s="179">
        <v>1</v>
      </c>
      <c r="C47" s="180" t="s">
        <v>1</v>
      </c>
      <c r="D47" s="181" t="s">
        <v>2</v>
      </c>
      <c r="E47" s="74">
        <f>Evaluador!P23</f>
        <v>3.33</v>
      </c>
      <c r="F47" s="182">
        <f>'Matriz de Correlación CREAR'!U43</f>
        <v>0.77777777777777779</v>
      </c>
      <c r="G47" s="182">
        <f t="shared" si="4"/>
        <v>2.5900000000000003</v>
      </c>
      <c r="H47" s="182">
        <f>'Matriz de Correlación CREAR'!V43</f>
        <v>14</v>
      </c>
      <c r="I47" s="198"/>
      <c r="J47" s="198"/>
      <c r="K47" s="179"/>
      <c r="L47" s="184">
        <v>9</v>
      </c>
      <c r="M47" s="185">
        <f t="shared" si="5"/>
        <v>5.4216867469879519E-2</v>
      </c>
      <c r="N47" s="182">
        <f t="shared" si="6"/>
        <v>10.506731746987951</v>
      </c>
      <c r="O47" s="178"/>
      <c r="P47" s="178"/>
      <c r="Q47" s="178"/>
      <c r="R47" s="178"/>
    </row>
    <row r="48" spans="1:18" ht="15" customHeight="1">
      <c r="A48" s="208">
        <v>15</v>
      </c>
      <c r="B48" s="208" t="s">
        <v>752</v>
      </c>
      <c r="C48" s="244" t="s">
        <v>1</v>
      </c>
      <c r="D48" s="209" t="s">
        <v>87</v>
      </c>
      <c r="E48" s="74">
        <f>Evaluador!P24</f>
        <v>4</v>
      </c>
      <c r="F48" s="182">
        <f>'Matriz de Correlación CREAR'!U44</f>
        <v>0.83333333333333337</v>
      </c>
      <c r="G48" s="182">
        <f t="shared" si="4"/>
        <v>3.3333333333333335</v>
      </c>
      <c r="H48" s="182">
        <f>'Matriz de Correlación CREAR'!V44</f>
        <v>15</v>
      </c>
      <c r="I48" s="198"/>
      <c r="J48" s="198"/>
      <c r="K48" s="179"/>
      <c r="L48" s="200">
        <v>10</v>
      </c>
      <c r="M48" s="185">
        <f t="shared" si="5"/>
        <v>6.0240963855421686E-2</v>
      </c>
      <c r="N48" s="182">
        <f t="shared" si="6"/>
        <v>13.399437751004015</v>
      </c>
      <c r="O48" s="178"/>
      <c r="P48" s="178"/>
      <c r="Q48" s="178"/>
      <c r="R48" s="178"/>
    </row>
    <row r="49" spans="1:18" ht="15" customHeight="1">
      <c r="A49" s="236">
        <v>16</v>
      </c>
      <c r="B49" s="236">
        <v>9</v>
      </c>
      <c r="C49" s="183" t="s">
        <v>1</v>
      </c>
      <c r="D49" s="237" t="s">
        <v>88</v>
      </c>
      <c r="E49" s="238">
        <f>Evaluador!P25</f>
        <v>4</v>
      </c>
      <c r="F49" s="239">
        <f>'Matriz de Correlación CREAR'!U45</f>
        <v>0.88888888888888884</v>
      </c>
      <c r="G49" s="239">
        <f t="shared" si="4"/>
        <v>3.5555555555555554</v>
      </c>
      <c r="H49" s="239">
        <f>'Matriz de Correlación CREAR'!V45</f>
        <v>16</v>
      </c>
      <c r="I49" s="240"/>
      <c r="J49" s="240"/>
      <c r="K49" s="241"/>
      <c r="L49" s="242">
        <v>10</v>
      </c>
      <c r="M49" s="185">
        <f t="shared" si="5"/>
        <v>6.0240963855421686E-2</v>
      </c>
      <c r="N49" s="182">
        <f t="shared" si="6"/>
        <v>13.345890227576975</v>
      </c>
      <c r="O49" s="178"/>
      <c r="P49" s="178"/>
      <c r="Q49" s="178"/>
      <c r="R49" s="178"/>
    </row>
    <row r="50" spans="1:18" ht="15" customHeight="1">
      <c r="A50" s="208">
        <v>17</v>
      </c>
      <c r="B50" s="208">
        <v>9</v>
      </c>
      <c r="C50" s="180" t="s">
        <v>1</v>
      </c>
      <c r="D50" s="209" t="s">
        <v>238</v>
      </c>
      <c r="E50" s="74">
        <f>Evaluador!P26</f>
        <v>4</v>
      </c>
      <c r="F50" s="182">
        <f>'Matriz de Correlación CREAR'!U46</f>
        <v>0.94444444444444442</v>
      </c>
      <c r="G50" s="182">
        <f t="shared" si="4"/>
        <v>3.7777777777777777</v>
      </c>
      <c r="H50" s="182">
        <f>'Matriz de Correlación CREAR'!V46</f>
        <v>17</v>
      </c>
      <c r="I50" s="198"/>
      <c r="J50" s="198"/>
      <c r="K50" s="179"/>
      <c r="L50" s="184">
        <v>10</v>
      </c>
      <c r="M50" s="185">
        <f t="shared" si="5"/>
        <v>6.0240963855421686E-2</v>
      </c>
      <c r="N50" s="182">
        <f t="shared" si="6"/>
        <v>13.292342704149933</v>
      </c>
      <c r="O50" s="178"/>
      <c r="P50" s="178"/>
      <c r="Q50" s="178"/>
      <c r="R50" s="178"/>
    </row>
    <row r="51" spans="1:18" ht="15" customHeight="1">
      <c r="A51" s="208">
        <v>18</v>
      </c>
      <c r="B51" s="208">
        <v>9</v>
      </c>
      <c r="C51" s="180" t="s">
        <v>1</v>
      </c>
      <c r="D51" s="209" t="s">
        <v>188</v>
      </c>
      <c r="E51" s="74">
        <f>Evaluador!P27</f>
        <v>4</v>
      </c>
      <c r="F51" s="182">
        <f>'Matriz de Correlación CREAR'!U47</f>
        <v>1</v>
      </c>
      <c r="G51" s="182">
        <f t="shared" si="4"/>
        <v>4</v>
      </c>
      <c r="H51" s="182">
        <f>'Matriz de Correlación CREAR'!V47</f>
        <v>18</v>
      </c>
      <c r="I51" s="198"/>
      <c r="J51" s="198"/>
      <c r="K51" s="179"/>
      <c r="L51" s="184">
        <v>10</v>
      </c>
      <c r="M51" s="185">
        <f t="shared" si="5"/>
        <v>6.0240963855421686E-2</v>
      </c>
      <c r="N51" s="182">
        <f t="shared" si="6"/>
        <v>13.238795180722892</v>
      </c>
      <c r="O51" s="178"/>
      <c r="P51" s="178"/>
      <c r="Q51" s="178"/>
      <c r="R51" s="178"/>
    </row>
    <row r="52" spans="1:18" ht="15" customHeight="1">
      <c r="A52" s="210"/>
      <c r="B52" s="210"/>
      <c r="C52" s="211"/>
      <c r="D52"/>
      <c r="E52" s="178"/>
      <c r="F52" s="212">
        <f>+IF($C$32="No",AVERAGE(F34:F48,F50),AVERAGE(F34:F51))</f>
        <v>0.61574074074074081</v>
      </c>
      <c r="G52" s="212">
        <f>+IF($C$32="No",SUM(G34:G48,G50),SUM(G34:G51))</f>
        <v>42.341000000000001</v>
      </c>
      <c r="H52" s="213"/>
      <c r="I52" s="213"/>
      <c r="J52" s="213"/>
      <c r="K52" s="214" t="s">
        <v>50</v>
      </c>
      <c r="L52" s="200">
        <f>+IF($C$32="No",SUM(L34:L48,L50),SUM(L34:L51))</f>
        <v>166</v>
      </c>
      <c r="M52" s="215">
        <f>+IF($C$32="No",SUM(M34:M48,M50),SUM(M34:M51))</f>
        <v>0.99999999999999989</v>
      </c>
      <c r="N52" s="216">
        <f>+IF($C$32="No",SUM(N34:N48,N50),SUM(N34:N51))</f>
        <v>220.00760532128515</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2"/>
      <c r="B1" s="282"/>
      <c r="C1" s="283" t="s">
        <v>470</v>
      </c>
      <c r="D1" s="283"/>
      <c r="E1" s="283"/>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86" t="s">
        <v>816</v>
      </c>
      <c r="C5" s="287">
        <v>122597</v>
      </c>
      <c r="D5" s="256" t="s">
        <v>818</v>
      </c>
      <c r="E5" s="257" t="s">
        <v>819</v>
      </c>
      <c r="F5" s="257" t="s">
        <v>820</v>
      </c>
      <c r="G5" s="288" t="s">
        <v>821</v>
      </c>
      <c r="H5" s="256" t="s">
        <v>822</v>
      </c>
      <c r="I5" s="288" t="s">
        <v>823</v>
      </c>
      <c r="J5" s="256" t="s">
        <v>824</v>
      </c>
      <c r="K5" s="257">
        <v>47442042</v>
      </c>
      <c r="L5" s="257" t="s">
        <v>66</v>
      </c>
      <c r="M5" s="258">
        <v>690202580</v>
      </c>
      <c r="N5" s="256">
        <v>13</v>
      </c>
      <c r="O5" s="256">
        <v>4</v>
      </c>
      <c r="P5" s="257">
        <v>4</v>
      </c>
      <c r="Q5" s="257">
        <v>8</v>
      </c>
      <c r="R5" s="257">
        <v>0</v>
      </c>
      <c r="S5" s="257">
        <v>10</v>
      </c>
      <c r="T5" s="257">
        <v>10</v>
      </c>
      <c r="U5" s="259">
        <v>0.31429102168443324</v>
      </c>
      <c r="V5" s="257" t="s">
        <v>825</v>
      </c>
      <c r="W5" s="257" t="s">
        <v>826</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4</v>
      </c>
      <c r="Q10" s="66" t="s">
        <v>827</v>
      </c>
      <c r="R10" s="15"/>
      <c r="S10" s="69" t="s">
        <v>19</v>
      </c>
      <c r="T10" s="66" t="s">
        <v>840</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4</v>
      </c>
      <c r="Q11" s="66" t="s">
        <v>829</v>
      </c>
      <c r="R11" s="15"/>
      <c r="S11" s="69" t="s">
        <v>41</v>
      </c>
      <c r="T11" s="66" t="s">
        <v>841</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4</v>
      </c>
      <c r="Q12" s="66" t="s">
        <v>830</v>
      </c>
      <c r="R12" s="15"/>
      <c r="S12" s="69" t="s">
        <v>20</v>
      </c>
      <c r="T12" s="66" t="s">
        <v>829</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3.66</v>
      </c>
      <c r="Q13" s="66" t="s">
        <v>831</v>
      </c>
      <c r="R13" s="15"/>
      <c r="S13" s="69" t="s">
        <v>21</v>
      </c>
      <c r="T13" s="68" t="s">
        <v>842</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4</v>
      </c>
      <c r="Q14" s="66" t="s">
        <v>832</v>
      </c>
      <c r="S14" s="69" t="s">
        <v>1</v>
      </c>
      <c r="T14" s="66" t="s">
        <v>843</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4</v>
      </c>
      <c r="Q15" s="66" t="s">
        <v>833</v>
      </c>
      <c r="S15" s="69" t="s">
        <v>64</v>
      </c>
      <c r="T15" s="167" t="s">
        <v>844</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4</v>
      </c>
      <c r="Q16" s="66" t="s">
        <v>834</v>
      </c>
      <c r="S16" s="69" t="s">
        <v>42</v>
      </c>
      <c r="T16" s="167" t="s">
        <v>845</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4</v>
      </c>
      <c r="Q17" s="67" t="s">
        <v>835</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4</v>
      </c>
      <c r="Q18" s="68" t="s">
        <v>836</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3.66</v>
      </c>
      <c r="Q19" s="68" t="s">
        <v>837</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2.66</v>
      </c>
      <c r="Q20" s="68" t="s">
        <v>838</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3</v>
      </c>
      <c r="Q21" s="68" t="s">
        <v>839</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3.33</v>
      </c>
      <c r="Q23" s="68"/>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4</v>
      </c>
      <c r="Q24" s="68"/>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v>4</v>
      </c>
      <c r="Q25" s="68"/>
      <c r="R25" s="234" t="str">
        <f>IF(AND(B5="Fortalecer",L5="Individual"),"No Evaluable para Individual","")</f>
        <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4</v>
      </c>
      <c r="Q26" s="68" t="s">
        <v>828</v>
      </c>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v>4</v>
      </c>
      <c r="Q27" s="68"/>
      <c r="R27" s="234" t="str">
        <f>IF(AND(B5="Fortalecer",L5="Individual"),"No Evaluable para Individual","")</f>
        <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91.79</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91,79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$690202580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122597
- NOMBRE DEL PROYECTO: COOPERATIVA AGROPECUARIA LAS BAQUIANAS
- SECTOR: AGROPECUARIO
- DEPARTAMENTO/MUNICIPIO:  Casanare - Yopal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8. Canales: 4Digitar observaciones que incluyen los aspectos 1,2,3 y 8, pero personaliznado el plan de negocios 4Se realiza proceso tenico de los tres productos. Se crean 4 empleos y se retienen 4 empleos. Se generan 10 empelos indirectos. Se realiza una descripción completa de los requerimientos para el proyecto."
**Legal: **
2. Descripción del negocio (incluye permisos): 4
El evaluador humano expresa frente al componente Legal que: " La cooperativa fue constituida legalmente ante la Cámara de Comercio de Casanare el 10 de abril de 2023. Se establece que se van a formalizar como asociación. Relaciona rqeuisitos como : Registro Sanitario de Predio Pecuario – RSPP ante ICA, certifcadod euso de suelo,entre otros.
15. Plan Operativo: 4Digitar observaciones que incluyen los aspectos 4,5,6 y 153,66"
**Legal: **
7. Trámites Legales: 2,66Digitar observaciones que incluyen los aspectos 74la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10. Costos y Gastos: 4
11. Equipo de Trabajo: 4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4
18. Asociatividad: 4La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
---
#### II. Recomendaciones de mejora:
- Se deben redactar con base en lo que se encuentre en la revisión, pero obligatoriamente, teniendo en cuenta las recomendaciones dadas por el evaluador humano el cual expresa que: " En  los costos variables del ganado en pie destetos y vacas de descarte el margend e contribuci´n es mu alto. Esposible que para calcuarlo no se timaron ene cuenta factores como mano de obra. Menciona impactosambientales y tecnologicos , pero no los cuantifica."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31,4291021684433%,  TIR indica que "dar un calificativo, teniendo en cuenta que una TIR baja pero positiva no necesariamente es un proyecto malo : "AGROPECUARIO",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X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122597</v>
      </c>
      <c r="F3" s="26" t="str">
        <f>Evaluador!D5</f>
        <v>152 - 1C / Economía Campesina</v>
      </c>
      <c r="G3" s="26" t="str">
        <f>Evaluador!E5</f>
        <v>Casanare</v>
      </c>
      <c r="H3" s="26" t="str">
        <f>Evaluador!F5</f>
        <v>Yopal</v>
      </c>
      <c r="I3" s="26" t="str">
        <f>Evaluador!G5</f>
        <v>COOPERATIVA AGROPECUARIA LAS BAQUIANAS</v>
      </c>
      <c r="J3" s="26" t="str">
        <f>Evaluador!H5</f>
        <v>AGROPECUARIO</v>
      </c>
      <c r="K3" s="26" t="str">
        <f>Evaluador!I5</f>
        <v>0141 Cría de ganado bovino y bufalino</v>
      </c>
      <c r="L3" s="26" t="str">
        <f>Evaluador!J5</f>
        <v>SANDRA PAOLA SUESCA PEREZ</v>
      </c>
      <c r="M3" s="26">
        <f>Evaluador!K5</f>
        <v>47442042</v>
      </c>
      <c r="N3" s="26" t="str">
        <f>Evaluador!L5</f>
        <v>Asociativo</v>
      </c>
      <c r="O3" s="255">
        <f>Evaluador!M5</f>
        <v>690202580</v>
      </c>
      <c r="P3" s="26">
        <f>Evaluador!N5</f>
        <v>13</v>
      </c>
      <c r="Q3" s="26">
        <f>Evaluador!O5</f>
        <v>4</v>
      </c>
      <c r="R3" s="26">
        <f>Evaluador!P5</f>
        <v>4</v>
      </c>
      <c r="S3" s="26">
        <f>Evaluador!Q5</f>
        <v>8</v>
      </c>
      <c r="T3" s="26">
        <f>Evaluador!R5</f>
        <v>0</v>
      </c>
      <c r="U3" s="26">
        <f>Evaluador!S5</f>
        <v>10</v>
      </c>
      <c r="V3" s="26">
        <f>Evaluador!T5</f>
        <v>10</v>
      </c>
      <c r="W3" s="254">
        <f>Evaluador!U5</f>
        <v>0.31429102168443324</v>
      </c>
      <c r="X3" s="26" t="str">
        <f>Evaluador!V5</f>
        <v>Cooperativa</v>
      </c>
      <c r="Y3" s="26" t="str">
        <f>Evaluador!W5</f>
        <v>901701482-3</v>
      </c>
      <c r="Z3" s="26">
        <f>Evaluador!P10</f>
        <v>4</v>
      </c>
      <c r="AA3" s="26">
        <f>Evaluador!P11</f>
        <v>4</v>
      </c>
      <c r="AB3" s="26">
        <f>Evaluador!P12</f>
        <v>4</v>
      </c>
      <c r="AC3" s="26">
        <f>Evaluador!P13</f>
        <v>3.66</v>
      </c>
      <c r="AD3" s="26">
        <f>Evaluador!P14</f>
        <v>4</v>
      </c>
      <c r="AE3" s="26">
        <f>Evaluador!P15</f>
        <v>4</v>
      </c>
      <c r="AF3" s="26">
        <f>Evaluador!P16</f>
        <v>4</v>
      </c>
      <c r="AG3" s="26">
        <f>Evaluador!P17</f>
        <v>4</v>
      </c>
      <c r="AH3" s="26">
        <f>Evaluador!P18</f>
        <v>4</v>
      </c>
      <c r="AI3" s="26">
        <f>Evaluador!P19</f>
        <v>3.66</v>
      </c>
      <c r="AJ3" s="26">
        <f>Evaluador!P20</f>
        <v>2.66</v>
      </c>
      <c r="AK3" s="26">
        <f>Evaluador!P21</f>
        <v>3</v>
      </c>
      <c r="AL3" s="26">
        <f>Evaluador!P22</f>
        <v>4</v>
      </c>
      <c r="AM3" s="26">
        <f>Evaluador!P23</f>
        <v>3.33</v>
      </c>
      <c r="AN3" s="26">
        <f>Evaluador!P24</f>
        <v>4</v>
      </c>
      <c r="AO3" s="26">
        <f>Evaluador!P25</f>
        <v>4</v>
      </c>
      <c r="AP3" s="26">
        <f>Evaluador!P26</f>
        <v>4</v>
      </c>
      <c r="AQ3" s="26">
        <f>Evaluador!P27</f>
        <v>4</v>
      </c>
      <c r="AR3" s="26">
        <f>Evaluador!P28</f>
        <v>0</v>
      </c>
      <c r="AS3" s="26">
        <f>Evaluador!P29</f>
        <v>0</v>
      </c>
      <c r="AT3" s="26">
        <f>Evaluador!P30</f>
        <v>0</v>
      </c>
      <c r="AU3" s="26" t="str">
        <f>Evaluador!T10</f>
        <v>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v>
      </c>
      <c r="AV3" s="26" t="str">
        <f>Evaluador!T11</f>
        <v>Se realiza proceso tenico de los tres productos. Se crean 4 empleos y se retienen 4 empleos. Se generan 10 empelos indirectos. Se realiza una descripción completa de los requerimientos para el proyecto.</v>
      </c>
      <c r="AW3" s="26" t="str">
        <f>Evaluador!T12</f>
        <v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v>
      </c>
      <c r="AX3" s="26" t="str">
        <f>Evaluador!T13</f>
        <v>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v>
      </c>
      <c r="AY3" s="26" t="str">
        <f>Evaluador!T14</f>
        <v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v>
      </c>
      <c r="AZ3" s="26" t="str">
        <f>Evaluador!T15</f>
        <v xml:space="preserve"> En  los costos variables del ganado en pie destetos y vacas de descarte el margend e contribuci´n es mu alto. Esposible que para calcuarlo no se timaron ene cuenta factores como mano de obra. Menciona impactosambientales y tecnologicos , pero no los cuantifica.</v>
      </c>
      <c r="BA3" s="26" t="str">
        <f>Evaluador!T16</f>
        <v>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v>
      </c>
      <c r="BB3" s="28">
        <f>Evaluador!P32</f>
        <v>91.79</v>
      </c>
      <c r="BC3" s="29" t="str">
        <f>Evaluador!P33</f>
        <v>Viable</v>
      </c>
      <c r="BD3" s="250">
        <f>Evaluador!T5</f>
        <v>10</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4" t="s">
        <v>489</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4"/>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91.79</v>
      </c>
      <c r="C5" s="51" t="str">
        <f>Evaluador!L5</f>
        <v>Asociativo</v>
      </c>
      <c r="D5" s="50">
        <f>Evaluador!M5</f>
        <v>690202580</v>
      </c>
      <c r="E5" s="51" t="str">
        <f>Evaluador!D5</f>
        <v>152 - 1C / Economía Campesina</v>
      </c>
      <c r="F5" s="51">
        <f>Evaluador!C5</f>
        <v>122597</v>
      </c>
      <c r="G5" s="51" t="str">
        <f>Evaluador!G5</f>
        <v>COOPERATIVA AGROPECUARIA LAS BAQUIANAS</v>
      </c>
      <c r="H5" s="51" t="str">
        <f>Evaluador!H5</f>
        <v>AGROPECUARIO</v>
      </c>
      <c r="I5" s="51" t="str">
        <f>Evaluador!E5</f>
        <v>Casanare</v>
      </c>
      <c r="J5" s="51" t="str">
        <f>Evaluador!F5</f>
        <v>Yopal</v>
      </c>
      <c r="K5" s="41">
        <f>+Evaluador!P10</f>
        <v>4</v>
      </c>
      <c r="L5" s="41">
        <f>+Evaluador!P11</f>
        <v>4</v>
      </c>
      <c r="M5" s="41">
        <f>+Evaluador!P12</f>
        <v>4</v>
      </c>
      <c r="N5" s="41">
        <f>+Evaluador!P17</f>
        <v>4</v>
      </c>
      <c r="O5" s="41" t="str">
        <f>+Evaluador!T10</f>
        <v>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v>
      </c>
      <c r="P5" s="41">
        <f>+Evaluador!P13</f>
        <v>3.66</v>
      </c>
      <c r="Q5" s="41">
        <f>+Evaluador!P14</f>
        <v>4</v>
      </c>
      <c r="R5" s="41">
        <f>+Evaluador!P15</f>
        <v>4</v>
      </c>
      <c r="S5" s="41">
        <f>+Evaluador!P24</f>
        <v>4</v>
      </c>
      <c r="T5" s="41" t="str">
        <f>+Evaluador!T11</f>
        <v>Se realiza proceso tenico de los tres productos. Se crean 4 empleos y se retienen 4 empleos. Se generan 10 empelos indirectos. Se realiza una descripción completa de los requerimientos para el proyecto.</v>
      </c>
      <c r="U5" s="41">
        <f>+Evaluador!P16</f>
        <v>4</v>
      </c>
      <c r="V5" s="41" t="str">
        <f>+Evaluador!T12</f>
        <v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v>
      </c>
      <c r="W5" s="41">
        <f>+Evaluador!P18</f>
        <v>4</v>
      </c>
      <c r="X5" s="41">
        <f>+Evaluador!P19</f>
        <v>3.66</v>
      </c>
      <c r="Y5" s="41">
        <f>+Evaluador!P20</f>
        <v>2.66</v>
      </c>
      <c r="Z5" s="41">
        <f>+Evaluador!P21</f>
        <v>3</v>
      </c>
      <c r="AA5" s="41">
        <f>+Evaluador!P22</f>
        <v>4</v>
      </c>
      <c r="AB5" s="41">
        <f>+Evaluador!P26</f>
        <v>4</v>
      </c>
      <c r="AC5" s="41" t="str">
        <f>+Evaluador!T13</f>
        <v>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v>
      </c>
      <c r="AD5" s="41">
        <f>+Evaluador!P23</f>
        <v>3.33</v>
      </c>
      <c r="AE5" s="41">
        <f>+Evaluador!P25</f>
        <v>4</v>
      </c>
      <c r="AF5" s="41">
        <f>+Evaluador!P27</f>
        <v>4</v>
      </c>
      <c r="AG5" s="41">
        <f>+Evaluador!P28</f>
        <v>0</v>
      </c>
      <c r="AH5" s="41">
        <f>+Evaluador!P29</f>
        <v>0</v>
      </c>
      <c r="AI5" s="41">
        <f>+Evaluador!P31</f>
        <v>0</v>
      </c>
      <c r="AJ5" s="41" t="str">
        <f>+Evaluador!T14</f>
        <v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4
El evaluador humano expresa frente al componente comercial que: "La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**Técnico: **
4. Descripción del Proyecto: 3,66
5. Productos o Servicios: 4
6. Proceso Técnico: 4
15. Plan Operativo: 4
El evaluador humano expresa frente al componente Técnico que: "Se realiza proceso tenico de los tres productos. Se crean 4 empleos y se retienen 4 empleos. Se generan 10 empelos indirectos. Se realiza una descripción completa de los requerimientos para el proyecto."
**Legal: **
7. Trámites Legales: 4
El evaluador humano expresa frente al componente Legal que: " La cooperativa fue constituida legalmente ante la Cámara de Comercio de Casanare el 10 de abril de 2023. Se establece que se van a formalizar como asociación. Relaciona rqeuisitos como : Registro Sanitario de Predio Pecuario – RSPP ante ICA, certifcadod euso de suelo,entre otros."
**Financiero: **
9. Proyección de Ventas: 4
10. Costos y Gastos: 3,66
11. Equipo de Trabajo: 2,66
12. Necesidades y Requerimientos: 3
13. Valor del Proyecto: 4
17. Indicadores: 4
El evaluador humano expresa frente al componente Financiero que: "la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**Impacto: **
14. Avances del Proyecto: 3,33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v>
      </c>
      <c r="AL5" s="51" t="str">
        <f>+Evaluador!T15</f>
        <v xml:space="preserve"> En  los costos variables del ganado en pie destetos y vacas de descarte el margend e contribuci´n es mu alto. Esposible que para calcuarlo no se timaron ene cuenta factores como mano de obra. Menciona impactosambientales y tecnologicos , pero no los cuantifica.</v>
      </c>
      <c r="AM5" s="51" t="str">
        <f>+Evaluador!T16</f>
        <v>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v>
      </c>
      <c r="AN5" s="70">
        <f>Evaluador!U5*100</f>
        <v>31.429102168443322</v>
      </c>
      <c r="AO5" s="53" t="str">
        <f>Evaluador!H5</f>
        <v>AGROPECUARIO</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91,79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$690202580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122597
- NOMBRE DEL PROYECTO: COOPERATIVA AGROPECUARIA LAS BAQUIANAS
- SECTOR: AGROPECUARIO
- DEPARTAMENTO/MUNICIPIO:  Casanare - Yopal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4
El evaluador humano expresa frente al componente comercial que: "La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**Técnico: **
4. Descripción del Proyecto: 3,66
5. Productos o Servicios: 4
6. Proceso Técnico: 4
15. Plan Operativo: 4
El evaluador humano expresa frente al componente Técnico que: "Se realiza proceso tenico de los tres productos. Se crean 4 empleos y se retienen 4 empleos. Se generan 10 empelos indirectos. Se realiza una descripción completa de los requerimientos para el proyecto."
**Legal: **
7. Trámites Legales: 4
El evaluador humano expresa frente al componente Legal que: " La cooperativa fue constituida legalmente ante la Cámara de Comercio de Casanare el 10 de abril de 2023. Se establece que se van a formalizar como asociación. Relaciona rqeuisitos como : Registro Sanitario de Predio Pecuario – RSPP ante ICA, certifcadod euso de suelo,entre otros."
**Financiero: **
9. Proyección de Ventas: 4
10. Costos y Gastos: 3,66
11. Equipo de Trabajo: 2,66
12. Necesidades y Requerimientos: 3
13. Valor del Proyecto: 4
17. Indicadores: 4
El evaluador humano expresa frente al componente Financiero que: "la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**Impacto: **
14. Avances del Proyecto: 3,33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
---
#### II. Recomendaciones de mejora:
- Se deben realizar del análisis de los diferentes componentes sobre cómo se encontró cada componente, estas deben tener en cuenta siempre lo indicado por el evaluador humano, el cual expresa que: " En  los costos variables del ganado en pie destetos y vacas de descarte el margend e contribuci´n es mu alto. Esposible que para calcuarlo no se timaron ene cuenta factores como mano de obra. Menciona impactosambientales y tecnologicos , pero no los cuantifica."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
- Incluye siempre: **calificación final y categoría de viable o no viable**
- Longitud mínima: **500 caracteres**
- Incluye siempre esta fórmula: **“El plan de negocios obtuvo una TIR de 31,4291021684433%,  TIR indica que "Realiza breve descripción según el sector que es: "AGROPECUARIO",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91,79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$690202580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122597
- NOMBRE DEL PROYECTO: COOPERATIVA AGROPECUARIA LAS BAQUIANAS
- SECTOR: AGROPECUARIO
- DEPARTAMENTO/MUNICIPIO:  Casanare - Yopal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4
El evaluador humano expresa frente al componente comercial que: "La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**Técnico: **
4. Descripción del Proyecto: 3,66
5. Productos o Servicios: 4
6. Proceso Técnico: 4
15. Plan Operativo: 4
El evaluador humano expresa frente al componente Técnico que: "Se realiza proceso tenico de los tres productos. Se crean 4 empleos y se retienen 4 empleos. Se generan 10 empelos indirectos. Se realiza una descripción completa de los requerimientos para el proyecto."
**Legal: **
7. Trámites Legales: 4
El evaluador humano expresa frente al componente Legal que: " La cooperativa fue constituida legalmente ante la Cámara de Comercio de Casanare el 10 de abril de 2023. Se establece que se van a formalizar como asociación. Relaciona rqeuisitos como : Registro Sanitario de Predio Pecuario – RSPP ante ICA, certifcadod euso de suelo,entre otros."
**Financiero: **
9. Proyección de Ventas: 4
10. Costos y Gastos: 3,66
11. Equipo de Trabajo: 2,66
12. Necesidades y Requerimientos: 3
13. Valor del Proyecto: 4
17. Indicadores: 4
El evaluador humano expresa frente al componente Financiero que: "la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**Impacto: **
14. Avances del Proyecto: 3,33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
---
#### II. Recomendaciones de mejora:
- Se deben realizar del análisis de los diferentes componentes sobre cómo se encontró cada componente, estas deben tener en cuenta siempre lo indicado por el evaluador humano, el cual expresa que: " En  los costos variables del ganado en pie destetos y vacas de descarte el margend e contribuci´n es mu alto. Esposible que para calcuarlo no se timaron ene cuenta factores como mano de obra. Menciona impactosambientales y tecnologicos , pero no los cuantifica."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
- Incluye siempre: **calificación final y categoría de viable o no viable**
- Longitud mínima: **500 caracteres**
- Incluye siempre esta fórmula: **“El plan de negocios obtuvo una TIR de 31,4291021684433%,  TIR indica que "Realiza breve descripción según el sector que es: "AGROPECUARIO",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4" t="s">
        <v>762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91.79</v>
      </c>
      <c r="C16" s="51" t="str">
        <f>Evaluador!L5</f>
        <v>Asociativo</v>
      </c>
      <c r="D16" s="50">
        <f>Evaluador!M5</f>
        <v>690202580</v>
      </c>
      <c r="E16" s="51" t="str">
        <f>Evaluador!D5</f>
        <v>152 - 1C / Economía Campesina</v>
      </c>
      <c r="F16" s="51">
        <f>Evaluador!C5</f>
        <v>122597</v>
      </c>
      <c r="G16" s="51" t="str">
        <f>Evaluador!G5</f>
        <v>COOPERATIVA AGROPECUARIA LAS BAQUIANAS</v>
      </c>
      <c r="H16" s="51" t="str">
        <f>Evaluador!H5</f>
        <v>AGROPECUARIO</v>
      </c>
      <c r="I16" s="51" t="str">
        <f>Evaluador!E5</f>
        <v>Casanare</v>
      </c>
      <c r="J16" s="51" t="str">
        <f>Evaluador!F5</f>
        <v>Yopal</v>
      </c>
      <c r="K16" s="41">
        <f>Evaluador!P12</f>
        <v>4</v>
      </c>
      <c r="L16" s="41">
        <f>Evaluador!P13</f>
        <v>3.66</v>
      </c>
      <c r="M16" s="41" t="str">
        <f>Evaluador!T10</f>
        <v>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v>
      </c>
      <c r="N16" s="41">
        <f>Evaluador!P14</f>
        <v>4</v>
      </c>
      <c r="O16" s="41">
        <f>Evaluador!P15</f>
        <v>4</v>
      </c>
      <c r="P16" s="41" t="str">
        <f>Evaluador!T11</f>
        <v>Se realiza proceso tenico de los tres productos. Se crean 4 empleos y se retienen 4 empleos. Se generan 10 empelos indirectos. Se realiza una descripción completa de los requerimientos para el proyecto.</v>
      </c>
      <c r="Q16" s="41">
        <f>Evaluador!P11</f>
        <v>4</v>
      </c>
      <c r="R16" s="41" t="str">
        <f>Evaluador!T12</f>
        <v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v>
      </c>
      <c r="S16" s="41">
        <f>Evaluador!P18</f>
        <v>4</v>
      </c>
      <c r="T16" s="41">
        <f>Evaluador!P19</f>
        <v>3.66</v>
      </c>
      <c r="U16" s="41">
        <f>Evaluador!P20</f>
        <v>2.66</v>
      </c>
      <c r="V16" s="41">
        <f>Evaluador!P22</f>
        <v>4</v>
      </c>
      <c r="W16" s="41" t="str">
        <f>Evaluador!T13</f>
        <v>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v>
      </c>
      <c r="X16" s="41">
        <f>Evaluador!P10</f>
        <v>4</v>
      </c>
      <c r="Y16" s="41">
        <f>Evaluador!P16</f>
        <v>4</v>
      </c>
      <c r="Z16" s="41">
        <f>Evaluador!P17</f>
        <v>4</v>
      </c>
      <c r="AA16" s="41">
        <f>Evaluador!P21</f>
        <v>3</v>
      </c>
      <c r="AB16" s="41">
        <f>Evaluador!P23</f>
        <v>3.33</v>
      </c>
      <c r="AC16" s="41">
        <f>Evaluador!P24</f>
        <v>4</v>
      </c>
      <c r="AD16" s="41">
        <f>Evaluador!P25</f>
        <v>4</v>
      </c>
      <c r="AE16" s="41">
        <f>Evaluador!P26</f>
        <v>4</v>
      </c>
      <c r="AF16" s="41">
        <f>Evaluador!P27</f>
        <v>4</v>
      </c>
      <c r="AG16" s="41" t="str">
        <f>Evaluador!T14</f>
        <v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8. Canales: 4Digitar observaciones que incluyen los aspectos 1,2,3 y 8, pero personaliznado el plan de negocios 4Se realiza proceso tenico de los tres productos. Se crean 4 empleos y se retienen 4 empleos. Se generan 10 empelos indirectos. Se realiza una descripción completa de los requerimientos para el proyecto."
**Legal: **
2. Descripción del negocio (incluye permisos): 4
El evaluador humano expresa frente al componente Legal que: " La cooperativa fue constituida legalmente ante la Cámara de Comercio de Casanare el 10 de abril de 2023. Se establece que se van a formalizar como asociación. Relaciona rqeuisitos como : Registro Sanitario de Predio Pecuario – RSPP ante ICA, certifcadod euso de suelo,entre otros.
15. Plan Operativo: 4Digitar observaciones que incluyen los aspectos 4,5,6 y 153,66"
**Legal: **
7. Trámites Legales: 2,66Digitar observaciones que incluyen los aspectos 74la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10. Costos y Gastos: 4
11. Equipo de Trabajo: 4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4
18. Asociatividad: 4La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v>
      </c>
      <c r="AI16" s="51" t="str">
        <f>Evaluador!T15</f>
        <v xml:space="preserve"> En  los costos variables del ganado en pie destetos y vacas de descarte el margend e contribuci´n es mu alto. Esposible que para calcuarlo no se timaron ene cuenta factores como mano de obra. Menciona impactosambientales y tecnologicos , pero no los cuantifica.</v>
      </c>
      <c r="AJ16" s="51" t="str">
        <f>Evaluador!T16</f>
        <v>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v>
      </c>
      <c r="AK16" s="70">
        <f>Evaluador!U5*100</f>
        <v>31.429102168443322</v>
      </c>
      <c r="AL16" s="53" t="str">
        <f>Evaluador!H5</f>
        <v>AGROPECUARIO</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91,79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$690202580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122597
- NOMBRE DEL PROYECTO: COOPERATIVA AGROPECUARIA LAS BAQUIANAS
- SECTOR: AGROPECUARIO
- DEPARTAMENTO/MUNICIPIO:  Casanare - Yopal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8. Canales: 4Digitar observaciones que incluyen los aspectos 1,2,3 y 8, pero personaliznado el plan de negocios 4Se realiza proceso tenico de los tres productos. Se crean 4 empleos y se retienen 4 empleos. Se generan 10 empelos indirectos. Se realiza una descripción completa de los requerimientos para el proyecto."
**Legal: **
2. Descripción del negocio (incluye permisos): 4
El evaluador humano expresa frente al componente Legal que: " La cooperativa fue constituida legalmente ante la Cámara de Comercio de Casanare el 10 de abril de 2023. Se establece que se van a formalizar como asociación. Relaciona rqeuisitos como : Registro Sanitario de Predio Pecuario – RSPP ante ICA, certifcadod euso de suelo,entre otros.
15. Plan Operativo: 4Digitar observaciones que incluyen los aspectos 4,5,6 y 153,66"
**Legal: **
7. Trámites Legales: 2,66Digitar observaciones que incluyen los aspectos 74la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10. Costos y Gastos: 4
11. Equipo de Trabajo: 4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4
18. Asociatividad: 4La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
---
#### II. Recomendaciones de mejora:
- Se deben redactar con base en lo que se encuentre en la revisión, pero obligatoriamente, teniendo en cuenta las recomendaciones dadas por el evaluador humano el cual expresa que: " En  los costos variables del ganado en pie destetos y vacas de descarte el margend e contribuci´n es mu alto. Esposible que para calcuarlo no se timaron ene cuenta factores como mano de obra. Menciona impactosambientales y tecnologicos , pero no los cuantifica."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31,4291021684433%,  TIR indica que "dar un calificativo, teniendo en cuenta que una TIR baja pero positiva no necesariamente es un proyecto malo : "AGROPECUARIO",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91,79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$690202580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122597
- NOMBRE DEL PROYECTO: COOPERATIVA AGROPECUARIA LAS BAQUIANAS
- SECTOR: AGROPECUARIO
- DEPARTAMENTO/MUNICIPIO:  Casanare - Yopal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8. Canales: 4Digitar observaciones que incluyen los aspectos 1,2,3 y 8, pero personaliznado el plan de negocios 4Se realiza proceso tenico de los tres productos. Se crean 4 empleos y se retienen 4 empleos. Se generan 10 empelos indirectos. Se realiza una descripción completa de los requerimientos para el proyecto."
**Legal: **
2. Descripción del negocio (incluye permisos): 4
El evaluador humano expresa frente al componente Legal que: " La cooperativa fue constituida legalmente ante la Cámara de Comercio de Casanare el 10 de abril de 2023. Se establece que se van a formalizar como asociación. Relaciona rqeuisitos como : Registro Sanitario de Predio Pecuario – RSPP ante ICA, certifcadod euso de suelo,entre otros.
15. Plan Operativo: 4Digitar observaciones que incluyen los aspectos 4,5,6 y 153,66"
**Legal: **
7. Trámites Legales: 2,66Digitar observaciones que incluyen los aspectos 74la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10. Costos y Gastos: 4
11. Equipo de Trabajo: 4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4
18. Asociatividad: 4La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
---
#### II. Recomendaciones de mejora:
- Se deben redactar con base en lo que se encuentre en la revisión, pero obligatoriamente, teniendo en cuenta las recomendaciones dadas por el evaluador humano el cual expresa que: " En  los costos variables del ganado en pie destetos y vacas de descarte el margend e contribuci´n es mu alto. Esposible que para calcuarlo no se timaron ene cuenta factores como mano de obra. Menciona impactosambientales y tecnologicos , pero no los cuantifica."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31,4291021684433%,  TIR indica que "dar un calificativo, teniendo en cuenta que una TIR baja pero positiva no necesariamente es un proyecto malo : "AGROPECUARIO",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2</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13</v>
      </c>
      <c r="C18" s="163" t="s">
        <v>419</v>
      </c>
      <c r="D18" s="154">
        <f>Evaluador!M5</f>
        <v>690202580</v>
      </c>
      <c r="E18" s="165" t="s">
        <v>420</v>
      </c>
      <c r="F18" s="157">
        <f>Evaluador!Q5</f>
        <v>8</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5" t="s">
        <v>697</v>
      </c>
      <c r="C1" s="285"/>
      <c r="D1" s="285"/>
      <c r="E1" s="285"/>
      <c r="F1" s="285"/>
      <c r="G1" s="285"/>
      <c r="H1" s="285"/>
      <c r="I1" s="285"/>
      <c r="J1" s="285"/>
      <c r="K1" s="285"/>
      <c r="L1" s="285"/>
      <c r="M1" s="285"/>
      <c r="N1" s="285"/>
      <c r="O1" s="285"/>
      <c r="Q1" s="285" t="s">
        <v>489</v>
      </c>
      <c r="R1" s="285"/>
      <c r="S1" s="285"/>
      <c r="T1" s="285"/>
      <c r="U1" s="285"/>
      <c r="V1" s="285"/>
      <c r="W1" s="285"/>
      <c r="X1" s="285"/>
      <c r="Y1" s="285"/>
      <c r="Z1" s="285"/>
      <c r="AA1" s="285"/>
      <c r="AB1" s="285"/>
      <c r="AC1" s="285"/>
      <c r="AD1" s="285"/>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NC27WN7QDMQ6-1213215567-1239621</_dlc_DocId>
    <_dlc_DocIdUrl xmlns="71013b74-8d76-4286-9854-1c967c63d6ea">
      <Url>https://sena4.sharepoint.com/teams/det/_layouts/15/DocIdRedir.aspx?ID=NC27WN7QDMQ6-1213215567-1239621</Url>
      <Description>NC27WN7QDMQ6-1213215567-1239621</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15CD3230-8DFB-4C7E-8DA6-AE31B760FA21}"/>
</file>

<file path=customXml/itemProps3.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4.xml><?xml version="1.0" encoding="utf-8"?>
<ds:datastoreItem xmlns:ds="http://schemas.openxmlformats.org/officeDocument/2006/customXml" ds:itemID="{74A15BB7-C351-4EAB-B2AC-BD0455F979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2026-06-02T02:57:54Z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8cf32ed6-5a2f-4198-8eb9-4110870f3806</vt:lpwstr>
  </property>
  <property fmtid="{D5CDD505-2E9C-101B-9397-08002B2CF9AE}" pid="11" name="MediaServiceImageTags">
    <vt:lpwstr/>
  </property>
</Properties>
</file>